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6" documentId="11_B54A08441796F6D32978F1C5CBA9AE3CE641BCC5" xr6:coauthVersionLast="47" xr6:coauthVersionMax="47" xr10:uidLastSave="{41FA4884-D8DA-4444-BF5E-1C74846FDC88}"/>
  <bookViews>
    <workbookView xWindow="-28920" yWindow="-120" windowWidth="29040" windowHeight="15720"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3" l="1"/>
  <c r="F652" i="2"/>
  <c r="G652" i="2" s="1"/>
  <c r="C652" i="2"/>
  <c r="F650" i="2"/>
  <c r="C650" i="2"/>
  <c r="F648" i="2"/>
  <c r="C648" i="2"/>
  <c r="G648" i="2" s="1"/>
  <c r="G647" i="2"/>
  <c r="F647" i="2"/>
  <c r="C647" i="2"/>
  <c r="F646" i="2"/>
  <c r="C646" i="2"/>
  <c r="F645" i="2"/>
  <c r="C645" i="2"/>
  <c r="G645" i="2" s="1"/>
  <c r="F643" i="2"/>
  <c r="C643" i="2"/>
  <c r="G643" i="2" s="1"/>
  <c r="G639" i="2"/>
  <c r="F639" i="2"/>
  <c r="C639" i="2"/>
  <c r="F637" i="2"/>
  <c r="G637" i="2" s="1"/>
  <c r="C637" i="2"/>
  <c r="F635" i="2"/>
  <c r="C635" i="2"/>
  <c r="F634" i="2"/>
  <c r="C634" i="2"/>
  <c r="G634" i="2" s="1"/>
  <c r="G633" i="2"/>
  <c r="F633" i="2"/>
  <c r="C633" i="2"/>
  <c r="F632" i="2"/>
  <c r="C632" i="2"/>
  <c r="F631" i="2"/>
  <c r="C631" i="2"/>
  <c r="F630" i="2"/>
  <c r="C630" i="2"/>
  <c r="G630" i="2" s="1"/>
  <c r="G629" i="2"/>
  <c r="F629" i="2"/>
  <c r="C629" i="2"/>
  <c r="F628" i="2"/>
  <c r="G628" i="2" s="1"/>
  <c r="C628" i="2"/>
  <c r="F627" i="2"/>
  <c r="C627" i="2"/>
  <c r="F626" i="2"/>
  <c r="C626" i="2"/>
  <c r="G626" i="2" s="1"/>
  <c r="G625" i="2"/>
  <c r="F625" i="2"/>
  <c r="C625" i="2"/>
  <c r="F624" i="2"/>
  <c r="G624" i="2" s="1"/>
  <c r="C624" i="2"/>
  <c r="F623" i="2"/>
  <c r="C623" i="2"/>
  <c r="G623" i="2" s="1"/>
  <c r="F621" i="2"/>
  <c r="C621" i="2"/>
  <c r="G621" i="2" s="1"/>
  <c r="G620" i="2"/>
  <c r="F620" i="2"/>
  <c r="C620" i="2"/>
  <c r="F619" i="2"/>
  <c r="G619" i="2" s="1"/>
  <c r="C619" i="2"/>
  <c r="F618" i="2"/>
  <c r="C618" i="2"/>
  <c r="F617" i="2"/>
  <c r="C617" i="2"/>
  <c r="G617" i="2" s="1"/>
  <c r="G616" i="2"/>
  <c r="F616" i="2"/>
  <c r="C616" i="2"/>
  <c r="F615" i="2"/>
  <c r="G615" i="2" s="1"/>
  <c r="C615" i="2"/>
  <c r="F614" i="2"/>
  <c r="C614" i="2"/>
  <c r="G614" i="2" s="1"/>
  <c r="F613" i="2"/>
  <c r="C613" i="2"/>
  <c r="G613" i="2" s="1"/>
  <c r="G612" i="2"/>
  <c r="F612" i="2"/>
  <c r="C612" i="2"/>
  <c r="F611" i="2"/>
  <c r="G611" i="2" s="1"/>
  <c r="C611" i="2"/>
  <c r="F610" i="2"/>
  <c r="C610" i="2"/>
  <c r="F609" i="2"/>
  <c r="C609" i="2"/>
  <c r="G609" i="2" s="1"/>
  <c r="G608" i="2"/>
  <c r="F608" i="2"/>
  <c r="C608" i="2"/>
  <c r="F606" i="2"/>
  <c r="G606" i="2" s="1"/>
  <c r="C606" i="2"/>
  <c r="F605" i="2"/>
  <c r="C605" i="2"/>
  <c r="G605" i="2" s="1"/>
  <c r="F603" i="2"/>
  <c r="C603" i="2"/>
  <c r="G603" i="2" s="1"/>
  <c r="G602" i="2"/>
  <c r="F602" i="2"/>
  <c r="C602" i="2"/>
  <c r="F601" i="2"/>
  <c r="G601" i="2" s="1"/>
  <c r="C601" i="2"/>
  <c r="F600" i="2"/>
  <c r="C600" i="2"/>
  <c r="F599" i="2"/>
  <c r="C599" i="2"/>
  <c r="G599" i="2" s="1"/>
  <c r="G598" i="2"/>
  <c r="F598" i="2"/>
  <c r="C598" i="2"/>
  <c r="F597" i="2"/>
  <c r="G597" i="2" s="1"/>
  <c r="C597" i="2"/>
  <c r="F596" i="2"/>
  <c r="C596" i="2"/>
  <c r="F595" i="2"/>
  <c r="C595" i="2"/>
  <c r="G595" i="2" s="1"/>
  <c r="G593" i="2"/>
  <c r="F593" i="2"/>
  <c r="C593" i="2"/>
  <c r="F592" i="2"/>
  <c r="G592" i="2" s="1"/>
  <c r="C592" i="2"/>
  <c r="F591" i="2"/>
  <c r="C591" i="2"/>
  <c r="F589" i="2"/>
  <c r="C589" i="2"/>
  <c r="G589" i="2" s="1"/>
  <c r="G588" i="2"/>
  <c r="F588" i="2"/>
  <c r="C588" i="2"/>
  <c r="G587" i="2"/>
  <c r="F587" i="2"/>
  <c r="C587" i="2"/>
  <c r="F586" i="2"/>
  <c r="C586" i="2"/>
  <c r="G586" i="2" s="1"/>
  <c r="F585" i="2"/>
  <c r="C585" i="2"/>
  <c r="G584" i="2"/>
  <c r="F584" i="2"/>
  <c r="C584" i="2"/>
  <c r="F582" i="2"/>
  <c r="G582" i="2" s="1"/>
  <c r="C582" i="2"/>
  <c r="F581" i="2"/>
  <c r="C581" i="2"/>
  <c r="F580" i="2"/>
  <c r="C580" i="2"/>
  <c r="G580" i="2" s="1"/>
  <c r="F578" i="2"/>
  <c r="C578" i="2"/>
  <c r="G578" i="2" s="1"/>
  <c r="F577" i="2"/>
  <c r="G577" i="2" s="1"/>
  <c r="C577" i="2"/>
  <c r="F575" i="2"/>
  <c r="C575" i="2"/>
  <c r="G575" i="2" s="1"/>
  <c r="F574" i="2"/>
  <c r="C574" i="2"/>
  <c r="F573" i="2"/>
  <c r="C573" i="2"/>
  <c r="G573" i="2" s="1"/>
  <c r="F571" i="2"/>
  <c r="G571" i="2" s="1"/>
  <c r="C571" i="2"/>
  <c r="F570" i="2"/>
  <c r="C570" i="2"/>
  <c r="F569" i="2"/>
  <c r="C569" i="2"/>
  <c r="G569" i="2" s="1"/>
  <c r="F568" i="2"/>
  <c r="C568" i="2"/>
  <c r="G568" i="2" s="1"/>
  <c r="F567" i="2"/>
  <c r="G567" i="2" s="1"/>
  <c r="C567" i="2"/>
  <c r="F566" i="2"/>
  <c r="C566" i="2"/>
  <c r="G566" i="2" s="1"/>
  <c r="F565" i="2"/>
  <c r="C565" i="2"/>
  <c r="F564" i="2"/>
  <c r="C564" i="2"/>
  <c r="G564" i="2" s="1"/>
  <c r="F563" i="2"/>
  <c r="G563" i="2" s="1"/>
  <c r="C563" i="2"/>
  <c r="F562" i="2"/>
  <c r="C562" i="2"/>
  <c r="F561" i="2"/>
  <c r="C561" i="2"/>
  <c r="G561" i="2" s="1"/>
  <c r="F560" i="2"/>
  <c r="C560" i="2"/>
  <c r="G560" i="2" s="1"/>
  <c r="F559" i="2"/>
  <c r="G559" i="2" s="1"/>
  <c r="C559" i="2"/>
  <c r="F557" i="2"/>
  <c r="C557" i="2"/>
  <c r="F556" i="2"/>
  <c r="C556" i="2"/>
  <c r="F555" i="2"/>
  <c r="C555" i="2"/>
  <c r="G555" i="2" s="1"/>
  <c r="F553" i="2"/>
  <c r="G553" i="2" s="1"/>
  <c r="C553" i="2"/>
  <c r="F552" i="2"/>
  <c r="C552" i="2"/>
  <c r="F551" i="2"/>
  <c r="C551" i="2"/>
  <c r="G551" i="2" s="1"/>
  <c r="F550" i="2"/>
  <c r="C550" i="2"/>
  <c r="G550" i="2" s="1"/>
  <c r="G549" i="2"/>
  <c r="F549" i="2"/>
  <c r="C549" i="2"/>
  <c r="F548" i="2"/>
  <c r="C548" i="2"/>
  <c r="G548" i="2" s="1"/>
  <c r="F547" i="2"/>
  <c r="C547" i="2"/>
  <c r="G547" i="2" s="1"/>
  <c r="F546" i="2"/>
  <c r="C546" i="2"/>
  <c r="G546" i="2" s="1"/>
  <c r="F545" i="2"/>
  <c r="G545" i="2" s="1"/>
  <c r="C545" i="2"/>
  <c r="F543" i="2"/>
  <c r="C543" i="2"/>
  <c r="F542" i="2"/>
  <c r="C542" i="2"/>
  <c r="F541" i="2"/>
  <c r="G541" i="2" s="1"/>
  <c r="C541" i="2"/>
  <c r="F538" i="2"/>
  <c r="G538" i="2" s="1"/>
  <c r="C538" i="2"/>
  <c r="F537" i="2"/>
  <c r="C537" i="2"/>
  <c r="G537" i="2" s="1"/>
  <c r="F535" i="2"/>
  <c r="C535" i="2"/>
  <c r="G535" i="2" s="1"/>
  <c r="F534" i="2"/>
  <c r="C534" i="2"/>
  <c r="G534" i="2" s="1"/>
  <c r="F533" i="2"/>
  <c r="G533" i="2" s="1"/>
  <c r="C533" i="2"/>
  <c r="F532" i="2"/>
  <c r="C532" i="2"/>
  <c r="F529" i="2"/>
  <c r="C529" i="2"/>
  <c r="F528" i="2"/>
  <c r="G528" i="2" s="1"/>
  <c r="C528" i="2"/>
  <c r="F527" i="2"/>
  <c r="G527" i="2" s="1"/>
  <c r="C527" i="2"/>
  <c r="F526" i="2"/>
  <c r="C526" i="2"/>
  <c r="G526" i="2" s="1"/>
  <c r="F524" i="2"/>
  <c r="C524" i="2"/>
  <c r="G524" i="2" s="1"/>
  <c r="F523" i="2"/>
  <c r="C523" i="2"/>
  <c r="G523" i="2" s="1"/>
  <c r="F522" i="2"/>
  <c r="G522" i="2" s="1"/>
  <c r="C522" i="2"/>
  <c r="F521" i="2"/>
  <c r="C521" i="2"/>
  <c r="F520" i="2"/>
  <c r="C520" i="2"/>
  <c r="F519" i="2"/>
  <c r="G519" i="2" s="1"/>
  <c r="C519" i="2"/>
  <c r="F518" i="2"/>
  <c r="G518" i="2" s="1"/>
  <c r="C518" i="2"/>
  <c r="F516" i="2"/>
  <c r="C516" i="2"/>
  <c r="F515" i="2"/>
  <c r="C515" i="2"/>
  <c r="G515" i="2" s="1"/>
  <c r="F514" i="2"/>
  <c r="C514" i="2"/>
  <c r="G514" i="2" s="1"/>
  <c r="F513" i="2"/>
  <c r="G513" i="2" s="1"/>
  <c r="C513" i="2"/>
  <c r="F512" i="2"/>
  <c r="C512" i="2"/>
  <c r="F511" i="2"/>
  <c r="C511" i="2"/>
  <c r="F509" i="2"/>
  <c r="G509" i="2" s="1"/>
  <c r="C509" i="2"/>
  <c r="F508" i="2"/>
  <c r="C508" i="2"/>
  <c r="G508" i="2" s="1"/>
  <c r="F507" i="2"/>
  <c r="C507" i="2"/>
  <c r="F506" i="2"/>
  <c r="C506" i="2"/>
  <c r="F505" i="2"/>
  <c r="G505" i="2" s="1"/>
  <c r="C505" i="2"/>
  <c r="F504" i="2"/>
  <c r="G504" i="2" s="1"/>
  <c r="C504" i="2"/>
  <c r="F503" i="2"/>
  <c r="C503" i="2"/>
  <c r="F502" i="2"/>
  <c r="C502" i="2"/>
  <c r="G502" i="2" s="1"/>
  <c r="G501" i="2"/>
  <c r="F501" i="2"/>
  <c r="C501" i="2"/>
  <c r="F500" i="2"/>
  <c r="C500" i="2"/>
  <c r="F499" i="2"/>
  <c r="C499" i="2"/>
  <c r="F497" i="2"/>
  <c r="C497" i="2"/>
  <c r="F496" i="2"/>
  <c r="G496" i="2" s="1"/>
  <c r="C496" i="2"/>
  <c r="F495" i="2"/>
  <c r="C495" i="2"/>
  <c r="F494" i="2"/>
  <c r="C494" i="2"/>
  <c r="F493" i="2"/>
  <c r="C493" i="2"/>
  <c r="G493" i="2" s="1"/>
  <c r="G492" i="2"/>
  <c r="F492" i="2"/>
  <c r="C492" i="2"/>
  <c r="F491" i="2"/>
  <c r="C491" i="2"/>
  <c r="F490" i="2"/>
  <c r="C490" i="2"/>
  <c r="F489" i="2"/>
  <c r="C489" i="2"/>
  <c r="F488" i="2"/>
  <c r="G488" i="2" s="1"/>
  <c r="C488" i="2"/>
  <c r="F486" i="2"/>
  <c r="C486" i="2"/>
  <c r="F485" i="2"/>
  <c r="C485" i="2"/>
  <c r="F484" i="2"/>
  <c r="C484" i="2"/>
  <c r="G484" i="2" s="1"/>
  <c r="G483" i="2"/>
  <c r="F483" i="2"/>
  <c r="C483" i="2"/>
  <c r="F480" i="2"/>
  <c r="C480" i="2"/>
  <c r="F479" i="2"/>
  <c r="C479" i="2"/>
  <c r="F478" i="2"/>
  <c r="C478" i="2"/>
  <c r="F477" i="2"/>
  <c r="G477" i="2" s="1"/>
  <c r="C477" i="2"/>
  <c r="F476" i="2"/>
  <c r="C476" i="2"/>
  <c r="F475" i="2"/>
  <c r="C475" i="2"/>
  <c r="F473" i="2"/>
  <c r="C473" i="2"/>
  <c r="G473" i="2" s="1"/>
  <c r="G472" i="2"/>
  <c r="F472" i="2"/>
  <c r="C472" i="2"/>
  <c r="F471" i="2"/>
  <c r="C471" i="2"/>
  <c r="G471" i="2" s="1"/>
  <c r="F470" i="2"/>
  <c r="C470" i="2"/>
  <c r="G470" i="2" s="1"/>
  <c r="F467" i="2"/>
  <c r="C467" i="2"/>
  <c r="G467" i="2" s="1"/>
  <c r="F466" i="2"/>
  <c r="C466" i="2"/>
  <c r="G466" i="2" s="1"/>
  <c r="F465" i="2"/>
  <c r="C465" i="2"/>
  <c r="F463" i="2"/>
  <c r="C463" i="2"/>
  <c r="F462" i="2"/>
  <c r="C462" i="2"/>
  <c r="G462" i="2" s="1"/>
  <c r="G461" i="2"/>
  <c r="F461" i="2"/>
  <c r="C461" i="2"/>
  <c r="F460" i="2"/>
  <c r="C460" i="2"/>
  <c r="F459" i="2"/>
  <c r="C459" i="2"/>
  <c r="G459" i="2" s="1"/>
  <c r="F458" i="2"/>
  <c r="C458" i="2"/>
  <c r="G458" i="2" s="1"/>
  <c r="F457" i="2"/>
  <c r="C457" i="2"/>
  <c r="G457" i="2" s="1"/>
  <c r="F456" i="2"/>
  <c r="C456" i="2"/>
  <c r="F455" i="2"/>
  <c r="C455" i="2"/>
  <c r="F454" i="2"/>
  <c r="C454" i="2"/>
  <c r="G454" i="2" s="1"/>
  <c r="G453" i="2"/>
  <c r="F453" i="2"/>
  <c r="C453" i="2"/>
  <c r="F452" i="2"/>
  <c r="C452" i="2"/>
  <c r="F451" i="2"/>
  <c r="C451" i="2"/>
  <c r="G451" i="2" s="1"/>
  <c r="F449" i="2"/>
  <c r="C449" i="2"/>
  <c r="G449" i="2" s="1"/>
  <c r="F448" i="2"/>
  <c r="C448" i="2"/>
  <c r="G448" i="2" s="1"/>
  <c r="F447" i="2"/>
  <c r="C447" i="2"/>
  <c r="F446" i="2"/>
  <c r="C446" i="2"/>
  <c r="F445" i="2"/>
  <c r="C445" i="2"/>
  <c r="G445" i="2" s="1"/>
  <c r="G444" i="2"/>
  <c r="F444" i="2"/>
  <c r="C444" i="2"/>
  <c r="F443" i="2"/>
  <c r="C443" i="2"/>
  <c r="F442" i="2"/>
  <c r="C442" i="2"/>
  <c r="F441" i="2"/>
  <c r="C441" i="2"/>
  <c r="G441" i="2" s="1"/>
  <c r="F440" i="2"/>
  <c r="C440" i="2"/>
  <c r="G440" i="2" s="1"/>
  <c r="F438" i="2"/>
  <c r="C438" i="2"/>
  <c r="F437" i="2"/>
  <c r="C437" i="2"/>
  <c r="F436" i="2"/>
  <c r="C436" i="2"/>
  <c r="G436" i="2" s="1"/>
  <c r="G435" i="2"/>
  <c r="F435" i="2"/>
  <c r="C435" i="2"/>
  <c r="F434" i="2"/>
  <c r="G434" i="2" s="1"/>
  <c r="C434" i="2"/>
  <c r="F433" i="2"/>
  <c r="C433" i="2"/>
  <c r="F431" i="2"/>
  <c r="C431" i="2"/>
  <c r="G431" i="2" s="1"/>
  <c r="F430" i="2"/>
  <c r="C430" i="2"/>
  <c r="G430" i="2" s="1"/>
  <c r="F429" i="2"/>
  <c r="C429" i="2"/>
  <c r="F427" i="2"/>
  <c r="C427" i="2"/>
  <c r="F426" i="2"/>
  <c r="C426" i="2"/>
  <c r="F424" i="2"/>
  <c r="C424" i="2"/>
  <c r="G424" i="2" s="1"/>
  <c r="F423" i="2"/>
  <c r="G423" i="2" s="1"/>
  <c r="C423" i="2"/>
  <c r="F422" i="2"/>
  <c r="C422" i="2"/>
  <c r="F420" i="2"/>
  <c r="C420" i="2"/>
  <c r="G420" i="2" s="1"/>
  <c r="F419" i="2"/>
  <c r="C419" i="2"/>
  <c r="G419" i="2" s="1"/>
  <c r="F418" i="2"/>
  <c r="C418" i="2"/>
  <c r="F417" i="2"/>
  <c r="C417" i="2"/>
  <c r="F416" i="2"/>
  <c r="C416" i="2"/>
  <c r="F415" i="2"/>
  <c r="C415" i="2"/>
  <c r="G415" i="2" s="1"/>
  <c r="F414" i="2"/>
  <c r="G414" i="2" s="1"/>
  <c r="C414" i="2"/>
  <c r="F413" i="2"/>
  <c r="C413" i="2"/>
  <c r="F412" i="2"/>
  <c r="C412" i="2"/>
  <c r="G412" i="2" s="1"/>
  <c r="F411" i="2"/>
  <c r="C411" i="2"/>
  <c r="G411" i="2" s="1"/>
  <c r="F410" i="2"/>
  <c r="C410" i="2"/>
  <c r="F409" i="2"/>
  <c r="C409" i="2"/>
  <c r="F408" i="2"/>
  <c r="C408" i="2"/>
  <c r="F406" i="2"/>
  <c r="C406" i="2"/>
  <c r="G406" i="2" s="1"/>
  <c r="F405" i="2"/>
  <c r="G405" i="2" s="1"/>
  <c r="C405" i="2"/>
  <c r="F404" i="2"/>
  <c r="C404" i="2"/>
  <c r="F403" i="2"/>
  <c r="C403" i="2"/>
  <c r="G403" i="2" s="1"/>
  <c r="F401" i="2"/>
  <c r="C401" i="2"/>
  <c r="G401" i="2" s="1"/>
  <c r="F400" i="2"/>
  <c r="C400" i="2"/>
  <c r="F399" i="2"/>
  <c r="C399" i="2"/>
  <c r="F398" i="2"/>
  <c r="C398" i="2"/>
  <c r="F397" i="2"/>
  <c r="C397" i="2"/>
  <c r="G397" i="2" s="1"/>
  <c r="F395" i="2"/>
  <c r="C395" i="2"/>
  <c r="G395" i="2" s="1"/>
  <c r="F394" i="2"/>
  <c r="C394" i="2"/>
  <c r="G394" i="2" s="1"/>
  <c r="F393" i="2"/>
  <c r="C393" i="2"/>
  <c r="F392" i="2"/>
  <c r="C392" i="2"/>
  <c r="G392" i="2" s="1"/>
  <c r="F391" i="2"/>
  <c r="G391" i="2" s="1"/>
  <c r="C391" i="2"/>
  <c r="F389" i="2"/>
  <c r="C389" i="2"/>
  <c r="F388" i="2"/>
  <c r="C388" i="2"/>
  <c r="F386" i="2"/>
  <c r="C386" i="2"/>
  <c r="G386" i="2" s="1"/>
  <c r="F385" i="2"/>
  <c r="C385" i="2"/>
  <c r="F384" i="2"/>
  <c r="C384" i="2"/>
  <c r="G384" i="2" s="1"/>
  <c r="F383" i="2"/>
  <c r="C383" i="2"/>
  <c r="F382" i="2"/>
  <c r="C382" i="2"/>
  <c r="G382" i="2" s="1"/>
  <c r="F381" i="2"/>
  <c r="G381" i="2" s="1"/>
  <c r="C381" i="2"/>
  <c r="F380" i="2"/>
  <c r="C380" i="2"/>
  <c r="F379" i="2"/>
  <c r="C379" i="2"/>
  <c r="F378" i="2"/>
  <c r="C378" i="2"/>
  <c r="G378" i="2" s="1"/>
  <c r="F377" i="2"/>
  <c r="C377" i="2"/>
  <c r="F376" i="2"/>
  <c r="C376" i="2"/>
  <c r="G376" i="2" s="1"/>
  <c r="F375" i="2"/>
  <c r="C375" i="2"/>
  <c r="F374" i="2"/>
  <c r="C374" i="2"/>
  <c r="G374" i="2" s="1"/>
  <c r="F373" i="2"/>
  <c r="G373" i="2" s="1"/>
  <c r="C373" i="2"/>
  <c r="F372" i="2"/>
  <c r="C372" i="2"/>
  <c r="F371" i="2"/>
  <c r="C371" i="2"/>
  <c r="F370" i="2"/>
  <c r="C370" i="2"/>
  <c r="G370" i="2" s="1"/>
  <c r="F368" i="2"/>
  <c r="C368" i="2"/>
  <c r="F366" i="2"/>
  <c r="C366" i="2"/>
  <c r="F364" i="2"/>
  <c r="C364" i="2"/>
  <c r="F363" i="2"/>
  <c r="C363" i="2"/>
  <c r="G363" i="2" s="1"/>
  <c r="F361" i="2"/>
  <c r="G361" i="2" s="1"/>
  <c r="C361" i="2"/>
  <c r="F359" i="2"/>
  <c r="C359" i="2"/>
  <c r="F358" i="2"/>
  <c r="C358" i="2"/>
  <c r="F356" i="2"/>
  <c r="C356" i="2"/>
  <c r="G356" i="2" s="1"/>
  <c r="F355" i="2"/>
  <c r="C355" i="2"/>
  <c r="G355" i="2" s="1"/>
  <c r="F354" i="2"/>
  <c r="C354" i="2"/>
  <c r="G354" i="2" s="1"/>
  <c r="F352" i="2"/>
  <c r="C352" i="2"/>
  <c r="G352" i="2" s="1"/>
  <c r="F351" i="2"/>
  <c r="C351" i="2"/>
  <c r="G351" i="2" s="1"/>
  <c r="F350" i="2"/>
  <c r="C350" i="2"/>
  <c r="F349" i="2"/>
  <c r="C349" i="2"/>
  <c r="F347" i="2"/>
  <c r="C347" i="2"/>
  <c r="F345" i="2"/>
  <c r="G345" i="2" s="1"/>
  <c r="C345" i="2"/>
  <c r="F343" i="2"/>
  <c r="G343" i="2" s="1"/>
  <c r="C343" i="2"/>
  <c r="F341" i="2"/>
  <c r="C341" i="2"/>
  <c r="G341" i="2" s="1"/>
  <c r="F338" i="2"/>
  <c r="C338" i="2"/>
  <c r="G338" i="2" s="1"/>
  <c r="F337" i="2"/>
  <c r="C337" i="2"/>
  <c r="G337" i="2" s="1"/>
  <c r="F336" i="2"/>
  <c r="C336" i="2"/>
  <c r="F334" i="2"/>
  <c r="C334" i="2"/>
  <c r="F333" i="2"/>
  <c r="C333" i="2"/>
  <c r="G333" i="2" s="1"/>
  <c r="F332" i="2"/>
  <c r="G332" i="2" s="1"/>
  <c r="C332" i="2"/>
  <c r="F331" i="2"/>
  <c r="G331" i="2" s="1"/>
  <c r="C331" i="2"/>
  <c r="F330" i="2"/>
  <c r="C330" i="2"/>
  <c r="G330" i="2" s="1"/>
  <c r="F329" i="2"/>
  <c r="C329" i="2"/>
  <c r="G329" i="2" s="1"/>
  <c r="F327" i="2"/>
  <c r="C327" i="2"/>
  <c r="G327" i="2" s="1"/>
  <c r="F326" i="2"/>
  <c r="C326" i="2"/>
  <c r="F325" i="2"/>
  <c r="C325" i="2"/>
  <c r="F324" i="2"/>
  <c r="C324" i="2"/>
  <c r="G324" i="2" s="1"/>
  <c r="F322" i="2"/>
  <c r="G322" i="2" s="1"/>
  <c r="C322" i="2"/>
  <c r="F321" i="2"/>
  <c r="G321" i="2" s="1"/>
  <c r="C321" i="2"/>
  <c r="F319" i="2"/>
  <c r="C319" i="2"/>
  <c r="F318" i="2"/>
  <c r="C318" i="2"/>
  <c r="G318" i="2" s="1"/>
  <c r="F315" i="2"/>
  <c r="C315" i="2"/>
  <c r="G315" i="2" s="1"/>
  <c r="F314" i="2"/>
  <c r="C314" i="2"/>
  <c r="F313" i="2"/>
  <c r="C313" i="2"/>
  <c r="F311" i="2"/>
  <c r="C311" i="2"/>
  <c r="G311" i="2" s="1"/>
  <c r="F309" i="2"/>
  <c r="G309" i="2" s="1"/>
  <c r="C309" i="2"/>
  <c r="G308" i="2"/>
  <c r="F308" i="2"/>
  <c r="C308" i="2"/>
  <c r="F306" i="2"/>
  <c r="C306" i="2"/>
  <c r="F305" i="2"/>
  <c r="C305" i="2"/>
  <c r="G305" i="2" s="1"/>
  <c r="F303" i="2"/>
  <c r="G303" i="2" s="1"/>
  <c r="C303" i="2"/>
  <c r="F302" i="2"/>
  <c r="C302" i="2"/>
  <c r="F301" i="2"/>
  <c r="C301" i="2"/>
  <c r="F300" i="2"/>
  <c r="C300" i="2"/>
  <c r="G300" i="2" s="1"/>
  <c r="F299" i="2"/>
  <c r="C299" i="2"/>
  <c r="G299" i="2" s="1"/>
  <c r="F298" i="2"/>
  <c r="C298" i="2"/>
  <c r="F297" i="2"/>
  <c r="C297" i="2"/>
  <c r="F296" i="2"/>
  <c r="C296" i="2"/>
  <c r="G296" i="2" s="1"/>
  <c r="F294" i="2"/>
  <c r="G294" i="2" s="1"/>
  <c r="C294" i="2"/>
  <c r="F293" i="2"/>
  <c r="C293" i="2"/>
  <c r="F292" i="2"/>
  <c r="C292" i="2"/>
  <c r="F291" i="2"/>
  <c r="C291" i="2"/>
  <c r="G291" i="2" s="1"/>
  <c r="F289" i="2"/>
  <c r="C289" i="2"/>
  <c r="G289" i="2" s="1"/>
  <c r="F288" i="2"/>
  <c r="C288" i="2"/>
  <c r="F287" i="2"/>
  <c r="C287" i="2"/>
  <c r="F285" i="2"/>
  <c r="C285" i="2"/>
  <c r="G285" i="2" s="1"/>
  <c r="F283" i="2"/>
  <c r="G283" i="2" s="1"/>
  <c r="C283" i="2"/>
  <c r="F281" i="2"/>
  <c r="C281" i="2"/>
  <c r="F278" i="2"/>
  <c r="C278" i="2"/>
  <c r="F276" i="2"/>
  <c r="C276" i="2"/>
  <c r="G276" i="2" s="1"/>
  <c r="F275" i="2"/>
  <c r="C275" i="2"/>
  <c r="G275" i="2" s="1"/>
  <c r="F274" i="2"/>
  <c r="C274" i="2"/>
  <c r="F272" i="2"/>
  <c r="C272" i="2"/>
  <c r="F271" i="2"/>
  <c r="C271" i="2"/>
  <c r="G271" i="2" s="1"/>
  <c r="F270" i="2"/>
  <c r="G270" i="2" s="1"/>
  <c r="C270" i="2"/>
  <c r="F268" i="2"/>
  <c r="C268" i="2"/>
  <c r="F267" i="2"/>
  <c r="C267" i="2"/>
  <c r="F265" i="2"/>
  <c r="C265" i="2"/>
  <c r="G265" i="2" s="1"/>
  <c r="F264" i="2"/>
  <c r="C264" i="2"/>
  <c r="G264" i="2" s="1"/>
  <c r="F262" i="2"/>
  <c r="C262" i="2"/>
  <c r="G262" i="2" s="1"/>
  <c r="F261" i="2"/>
  <c r="C261" i="2"/>
  <c r="G261" i="2" s="1"/>
  <c r="F260" i="2"/>
  <c r="C260" i="2"/>
  <c r="G260" i="2" s="1"/>
  <c r="G259" i="2"/>
  <c r="F259" i="2"/>
  <c r="C259" i="2"/>
  <c r="F258" i="2"/>
  <c r="G258" i="2" s="1"/>
  <c r="C258" i="2"/>
  <c r="F256" i="2"/>
  <c r="C256" i="2"/>
  <c r="F254" i="2"/>
  <c r="C254" i="2"/>
  <c r="G254" i="2" s="1"/>
  <c r="F253" i="2"/>
  <c r="C253" i="2"/>
  <c r="G253" i="2" s="1"/>
  <c r="F252" i="2"/>
  <c r="C252" i="2"/>
  <c r="F251" i="2"/>
  <c r="C251" i="2"/>
  <c r="G251" i="2" s="1"/>
  <c r="F250" i="2"/>
  <c r="C250" i="2"/>
  <c r="G250" i="2" s="1"/>
  <c r="G249" i="2"/>
  <c r="F249" i="2"/>
  <c r="C249" i="2"/>
  <c r="F248" i="2"/>
  <c r="G248" i="2" s="1"/>
  <c r="C248" i="2"/>
  <c r="F247" i="2"/>
  <c r="C247" i="2"/>
  <c r="F246" i="2"/>
  <c r="C246" i="2"/>
  <c r="G246" i="2" s="1"/>
  <c r="F245" i="2"/>
  <c r="C245" i="2"/>
  <c r="G245" i="2" s="1"/>
  <c r="F244" i="2"/>
  <c r="C244" i="2"/>
  <c r="F243" i="2"/>
  <c r="C243" i="2"/>
  <c r="G243" i="2" s="1"/>
  <c r="F241" i="2"/>
  <c r="C241" i="2"/>
  <c r="F240" i="2"/>
  <c r="C240" i="2"/>
  <c r="F239" i="2"/>
  <c r="C239" i="2"/>
  <c r="F237" i="2"/>
  <c r="C237" i="2"/>
  <c r="F235" i="2"/>
  <c r="C235" i="2"/>
  <c r="F234" i="2"/>
  <c r="C234" i="2"/>
  <c r="G234" i="2" s="1"/>
  <c r="F232" i="2"/>
  <c r="C232" i="2"/>
  <c r="G232" i="2" s="1"/>
  <c r="F230" i="2"/>
  <c r="C230" i="2"/>
  <c r="F229" i="2"/>
  <c r="C229" i="2"/>
  <c r="G229" i="2" s="1"/>
  <c r="F227" i="2"/>
  <c r="G227" i="2" s="1"/>
  <c r="C227" i="2"/>
  <c r="F225" i="2"/>
  <c r="C225" i="2"/>
  <c r="G225" i="2" s="1"/>
  <c r="G223" i="2"/>
  <c r="F223" i="2"/>
  <c r="C223" i="2"/>
  <c r="F222" i="2"/>
  <c r="C222" i="2"/>
  <c r="F220" i="2"/>
  <c r="C220" i="2"/>
  <c r="G220" i="2" s="1"/>
  <c r="F218" i="2"/>
  <c r="C218" i="2"/>
  <c r="G218" i="2" s="1"/>
  <c r="F216" i="2"/>
  <c r="C216" i="2"/>
  <c r="G216" i="2" s="1"/>
  <c r="F214" i="2"/>
  <c r="C214" i="2"/>
  <c r="F212" i="2"/>
  <c r="C212" i="2"/>
  <c r="F210" i="2"/>
  <c r="C210" i="2"/>
  <c r="F208" i="2"/>
  <c r="C208" i="2"/>
  <c r="F207" i="2"/>
  <c r="C207" i="2"/>
  <c r="F205" i="2"/>
  <c r="C205" i="2"/>
  <c r="G205" i="2" s="1"/>
  <c r="F204" i="2"/>
  <c r="C204" i="2"/>
  <c r="G204" i="2" s="1"/>
  <c r="F202" i="2"/>
  <c r="C202" i="2"/>
  <c r="F200" i="2"/>
  <c r="C200" i="2"/>
  <c r="G200" i="2" s="1"/>
  <c r="F195" i="2"/>
  <c r="G195" i="2" s="1"/>
  <c r="C195" i="2"/>
  <c r="F193" i="2"/>
  <c r="C193" i="2"/>
  <c r="G193" i="2" s="1"/>
  <c r="G189" i="2"/>
  <c r="F189" i="2"/>
  <c r="C189" i="2"/>
  <c r="F188" i="2"/>
  <c r="C188" i="2"/>
  <c r="F187" i="2"/>
  <c r="C187" i="2"/>
  <c r="G187" i="2" s="1"/>
  <c r="F186" i="2"/>
  <c r="C186" i="2"/>
  <c r="G186" i="2" s="1"/>
  <c r="F185" i="2"/>
  <c r="C185" i="2"/>
  <c r="G185" i="2" s="1"/>
  <c r="F184" i="2"/>
  <c r="C184" i="2"/>
  <c r="F182" i="2"/>
  <c r="C182" i="2"/>
  <c r="F176" i="2"/>
  <c r="C176" i="2"/>
  <c r="F175" i="2"/>
  <c r="C175" i="2"/>
  <c r="F172" i="2"/>
  <c r="C172" i="2"/>
  <c r="F171" i="2"/>
  <c r="C171" i="2"/>
  <c r="G171" i="2" s="1"/>
  <c r="F170" i="2"/>
  <c r="C170" i="2"/>
  <c r="G170" i="2" s="1"/>
  <c r="F169" i="2"/>
  <c r="C169" i="2"/>
  <c r="F167" i="2"/>
  <c r="C167" i="2"/>
  <c r="G167" i="2" s="1"/>
  <c r="F165" i="2"/>
  <c r="G165" i="2" s="1"/>
  <c r="C165" i="2"/>
  <c r="F164" i="2"/>
  <c r="C164" i="2"/>
  <c r="G164" i="2" s="1"/>
  <c r="G163" i="2"/>
  <c r="F163" i="2"/>
  <c r="C163" i="2"/>
  <c r="F160" i="2"/>
  <c r="C160" i="2"/>
  <c r="F158" i="2"/>
  <c r="C158" i="2"/>
  <c r="G158" i="2" s="1"/>
  <c r="F157" i="2"/>
  <c r="C157" i="2"/>
  <c r="G157" i="2" s="1"/>
  <c r="F156" i="2"/>
  <c r="C156" i="2"/>
  <c r="G156" i="2" s="1"/>
  <c r="F154" i="2"/>
  <c r="C154" i="2"/>
  <c r="F153" i="2"/>
  <c r="C153" i="2"/>
  <c r="F152" i="2"/>
  <c r="C152" i="2"/>
  <c r="F150" i="2"/>
  <c r="C150" i="2"/>
  <c r="F149" i="2"/>
  <c r="C149" i="2"/>
  <c r="F147" i="2"/>
  <c r="C147" i="2"/>
  <c r="G147" i="2" s="1"/>
  <c r="F144" i="2"/>
  <c r="C144" i="2"/>
  <c r="G144" i="2" s="1"/>
  <c r="F141" i="2"/>
  <c r="C141" i="2"/>
  <c r="F139" i="2"/>
  <c r="C139" i="2"/>
  <c r="G139" i="2" s="1"/>
  <c r="F138" i="2"/>
  <c r="G138" i="2" s="1"/>
  <c r="C138" i="2"/>
  <c r="F137" i="2"/>
  <c r="C137" i="2"/>
  <c r="G137" i="2" s="1"/>
  <c r="G136" i="2"/>
  <c r="F136" i="2"/>
  <c r="C136" i="2"/>
  <c r="F135" i="2"/>
  <c r="C135" i="2"/>
  <c r="F133" i="2"/>
  <c r="C133" i="2"/>
  <c r="G133" i="2" s="1"/>
  <c r="F130" i="2"/>
  <c r="C130" i="2"/>
  <c r="G130" i="2" s="1"/>
  <c r="F128" i="2"/>
  <c r="C128" i="2"/>
  <c r="G128" i="2" s="1"/>
  <c r="F127" i="2"/>
  <c r="C127" i="2"/>
  <c r="F126" i="2"/>
  <c r="C126" i="2"/>
  <c r="F125" i="2"/>
  <c r="C125" i="2"/>
  <c r="F124" i="2"/>
  <c r="C124" i="2"/>
  <c r="F121" i="2"/>
  <c r="C121" i="2"/>
  <c r="F120" i="2"/>
  <c r="C120" i="2"/>
  <c r="G120" i="2" s="1"/>
  <c r="F119" i="2"/>
  <c r="C119" i="2"/>
  <c r="G119" i="2" s="1"/>
  <c r="F118" i="2"/>
  <c r="C118" i="2"/>
  <c r="F117" i="2"/>
  <c r="C117" i="2"/>
  <c r="G117" i="2" s="1"/>
  <c r="F116" i="2"/>
  <c r="G116" i="2" s="1"/>
  <c r="C116" i="2"/>
  <c r="F115" i="2"/>
  <c r="C115" i="2"/>
  <c r="G115" i="2" s="1"/>
  <c r="G114" i="2"/>
  <c r="F114" i="2"/>
  <c r="C114" i="2"/>
  <c r="F113" i="2"/>
  <c r="C113" i="2"/>
  <c r="F112" i="2"/>
  <c r="C112" i="2"/>
  <c r="G112" i="2" s="1"/>
  <c r="F111" i="2"/>
  <c r="C111" i="2"/>
  <c r="G111" i="2" s="1"/>
  <c r="F110" i="2"/>
  <c r="C110" i="2"/>
  <c r="G110" i="2" s="1"/>
  <c r="F109" i="2"/>
  <c r="C109" i="2"/>
  <c r="F108" i="2"/>
  <c r="C108" i="2"/>
  <c r="F107" i="2"/>
  <c r="C107" i="2"/>
  <c r="F106" i="2"/>
  <c r="C106" i="2"/>
  <c r="F105" i="2"/>
  <c r="C105" i="2"/>
  <c r="F104" i="2"/>
  <c r="C104" i="2"/>
  <c r="G104" i="2" s="1"/>
  <c r="F101" i="2"/>
  <c r="C101" i="2"/>
  <c r="G101" i="2" s="1"/>
  <c r="F100" i="2"/>
  <c r="C100" i="2"/>
  <c r="F99" i="2"/>
  <c r="C99" i="2"/>
  <c r="G99" i="2" s="1"/>
  <c r="F98" i="2"/>
  <c r="G98" i="2" s="1"/>
  <c r="C98" i="2"/>
  <c r="F97" i="2"/>
  <c r="C97" i="2"/>
  <c r="G97" i="2" s="1"/>
  <c r="G96" i="2"/>
  <c r="F96" i="2"/>
  <c r="C96" i="2"/>
  <c r="F95" i="2"/>
  <c r="C95" i="2"/>
  <c r="F94" i="2"/>
  <c r="C94" i="2"/>
  <c r="G94" i="2" s="1"/>
  <c r="F93" i="2"/>
  <c r="C93" i="2"/>
  <c r="G93" i="2" s="1"/>
  <c r="F92" i="2"/>
  <c r="C92" i="2"/>
  <c r="G92" i="2" s="1"/>
  <c r="F91" i="2"/>
  <c r="C91" i="2"/>
  <c r="F90" i="2"/>
  <c r="C90" i="2"/>
  <c r="F89" i="2"/>
  <c r="C89" i="2"/>
  <c r="F88" i="2"/>
  <c r="C88" i="2"/>
  <c r="F87" i="2"/>
  <c r="C87" i="2"/>
  <c r="F85" i="2"/>
  <c r="C85" i="2"/>
  <c r="G85" i="2" s="1"/>
  <c r="F84" i="2"/>
  <c r="C84" i="2"/>
  <c r="G84" i="2" s="1"/>
  <c r="F82" i="2"/>
  <c r="C82" i="2"/>
  <c r="F78" i="2"/>
  <c r="C78" i="2"/>
  <c r="G78" i="2" s="1"/>
  <c r="F75" i="2"/>
  <c r="G75" i="2" s="1"/>
  <c r="C75" i="2"/>
  <c r="F73" i="2"/>
  <c r="C73" i="2"/>
  <c r="G73" i="2" s="1"/>
  <c r="G72" i="2"/>
  <c r="F72" i="2"/>
  <c r="C72" i="2"/>
  <c r="F71" i="2"/>
  <c r="C71" i="2"/>
  <c r="F70" i="2"/>
  <c r="C70" i="2"/>
  <c r="G70" i="2" s="1"/>
  <c r="F67" i="2"/>
  <c r="C67" i="2"/>
  <c r="G67" i="2" s="1"/>
  <c r="F65" i="2"/>
  <c r="C65" i="2"/>
  <c r="G65" i="2" s="1"/>
  <c r="F64" i="2"/>
  <c r="C64" i="2"/>
  <c r="F63" i="2"/>
  <c r="C63" i="2"/>
  <c r="F61" i="2"/>
  <c r="C61" i="2"/>
  <c r="F59" i="2"/>
  <c r="C59" i="2"/>
  <c r="F56" i="2"/>
  <c r="C56" i="2"/>
  <c r="F54" i="2"/>
  <c r="C54" i="2"/>
  <c r="G54" i="2" s="1"/>
  <c r="F53" i="2"/>
  <c r="C53" i="2"/>
  <c r="G53" i="2" s="1"/>
  <c r="F52" i="2"/>
  <c r="C52" i="2"/>
  <c r="F51" i="2"/>
  <c r="C51" i="2"/>
  <c r="G51" i="2" s="1"/>
  <c r="F50" i="2"/>
  <c r="G50" i="2" s="1"/>
  <c r="C50" i="2"/>
  <c r="F49" i="2"/>
  <c r="C49" i="2"/>
  <c r="G49" i="2" s="1"/>
  <c r="G47" i="2"/>
  <c r="F47" i="2"/>
  <c r="C47" i="2"/>
  <c r="F46" i="2"/>
  <c r="C46" i="2"/>
  <c r="F45" i="2"/>
  <c r="C45" i="2"/>
  <c r="G45" i="2" s="1"/>
  <c r="F44" i="2"/>
  <c r="C44" i="2"/>
  <c r="G44" i="2" s="1"/>
  <c r="F43" i="2"/>
  <c r="C43" i="2"/>
  <c r="G43" i="2" s="1"/>
  <c r="F42" i="2"/>
  <c r="C42" i="2"/>
  <c r="F41" i="2"/>
  <c r="C41" i="2"/>
  <c r="F40" i="2"/>
  <c r="C40" i="2"/>
  <c r="F39" i="2"/>
  <c r="C39" i="2"/>
  <c r="F38" i="2"/>
  <c r="C38" i="2"/>
  <c r="F36" i="2"/>
  <c r="C36" i="2"/>
  <c r="G36" i="2" s="1"/>
  <c r="F35" i="2"/>
  <c r="C35" i="2"/>
  <c r="G35" i="2" s="1"/>
  <c r="F34" i="2"/>
  <c r="C34" i="2"/>
  <c r="G34" i="2" s="1"/>
  <c r="F33" i="2"/>
  <c r="C33" i="2"/>
  <c r="G33" i="2" s="1"/>
  <c r="F32" i="2"/>
  <c r="G32" i="2" s="1"/>
  <c r="C32" i="2"/>
  <c r="F31" i="2"/>
  <c r="C31" i="2"/>
  <c r="G31" i="2" s="1"/>
  <c r="G30" i="2"/>
  <c r="F30" i="2"/>
  <c r="C30" i="2"/>
  <c r="F29" i="2"/>
  <c r="C29" i="2"/>
  <c r="F27" i="2"/>
  <c r="C27" i="2"/>
  <c r="G27" i="2" s="1"/>
  <c r="F26" i="2"/>
  <c r="C26" i="2"/>
  <c r="G26" i="2" s="1"/>
  <c r="F25" i="2"/>
  <c r="C25" i="2"/>
  <c r="G25" i="2" s="1"/>
  <c r="F24" i="2"/>
  <c r="C24" i="2"/>
  <c r="F23" i="2"/>
  <c r="C23" i="2"/>
  <c r="F22" i="2"/>
  <c r="C22" i="2"/>
  <c r="F21" i="2"/>
  <c r="C21" i="2"/>
  <c r="F20" i="2"/>
  <c r="C20" i="2"/>
  <c r="F19" i="2"/>
  <c r="C19" i="2"/>
  <c r="G19" i="2" s="1"/>
  <c r="F16" i="2"/>
  <c r="C16" i="2"/>
  <c r="G16" i="2" s="1"/>
  <c r="F12" i="2"/>
  <c r="C12" i="2"/>
  <c r="G12" i="2" s="1"/>
  <c r="F10" i="2"/>
  <c r="C10" i="2"/>
  <c r="G10" i="2" s="1"/>
  <c r="F7" i="2"/>
  <c r="G7" i="2" s="1"/>
  <c r="C7" i="2"/>
  <c r="F5" i="2"/>
  <c r="C5" i="2"/>
  <c r="G5" i="2" s="1"/>
  <c r="G4" i="2"/>
  <c r="F4" i="2"/>
  <c r="C4" i="2"/>
  <c r="C652" i="1"/>
  <c r="F652" i="1" s="1"/>
  <c r="C650" i="1"/>
  <c r="F650" i="1" s="1"/>
  <c r="C648" i="1"/>
  <c r="F648" i="1" s="1"/>
  <c r="C647" i="1"/>
  <c r="F647" i="1" s="1"/>
  <c r="C646" i="1"/>
  <c r="F646" i="1" s="1"/>
  <c r="F645" i="1"/>
  <c r="C645" i="1"/>
  <c r="C643" i="1"/>
  <c r="F643" i="1" s="1"/>
  <c r="C639" i="1"/>
  <c r="F639" i="1" s="1"/>
  <c r="C637" i="1"/>
  <c r="F637" i="1" s="1"/>
  <c r="C635" i="1"/>
  <c r="F635" i="1" s="1"/>
  <c r="C634" i="1"/>
  <c r="F634" i="1" s="1"/>
  <c r="C633" i="1"/>
  <c r="F633" i="1" s="1"/>
  <c r="C632" i="1"/>
  <c r="F632" i="1" s="1"/>
  <c r="C631" i="1"/>
  <c r="F631" i="1" s="1"/>
  <c r="C630" i="1"/>
  <c r="F630" i="1" s="1"/>
  <c r="C629" i="1"/>
  <c r="F629" i="1" s="1"/>
  <c r="C628" i="1"/>
  <c r="F628" i="1" s="1"/>
  <c r="C627" i="1"/>
  <c r="F627" i="1" s="1"/>
  <c r="C626" i="1"/>
  <c r="F626" i="1" s="1"/>
  <c r="C625" i="1"/>
  <c r="F625" i="1" s="1"/>
  <c r="C624" i="1"/>
  <c r="F624" i="1" s="1"/>
  <c r="F623" i="1"/>
  <c r="C623" i="1"/>
  <c r="C621" i="1"/>
  <c r="F621" i="1" s="1"/>
  <c r="C620" i="1"/>
  <c r="F620" i="1" s="1"/>
  <c r="C619" i="1"/>
  <c r="F619" i="1" s="1"/>
  <c r="C618" i="1"/>
  <c r="F618" i="1" s="1"/>
  <c r="C617" i="1"/>
  <c r="F617" i="1" s="1"/>
  <c r="C616" i="1"/>
  <c r="F616" i="1" s="1"/>
  <c r="C615" i="1"/>
  <c r="F615" i="1" s="1"/>
  <c r="C614" i="1"/>
  <c r="F614" i="1" s="1"/>
  <c r="C613" i="1"/>
  <c r="F613" i="1" s="1"/>
  <c r="C612" i="1"/>
  <c r="F612" i="1" s="1"/>
  <c r="C611" i="1"/>
  <c r="F611" i="1" s="1"/>
  <c r="C610" i="1"/>
  <c r="F610" i="1" s="1"/>
  <c r="C609" i="1"/>
  <c r="F609" i="1" s="1"/>
  <c r="C608" i="1"/>
  <c r="F608" i="1" s="1"/>
  <c r="C606" i="1"/>
  <c r="F606" i="1" s="1"/>
  <c r="F605" i="1"/>
  <c r="C605" i="1"/>
  <c r="C603" i="1"/>
  <c r="F603" i="1" s="1"/>
  <c r="C602" i="1"/>
  <c r="F602" i="1" s="1"/>
  <c r="C601" i="1"/>
  <c r="F601" i="1" s="1"/>
  <c r="C600" i="1"/>
  <c r="F600" i="1" s="1"/>
  <c r="C599" i="1"/>
  <c r="F599" i="1" s="1"/>
  <c r="C598" i="1"/>
  <c r="F598" i="1" s="1"/>
  <c r="C597" i="1"/>
  <c r="F597" i="1" s="1"/>
  <c r="C596" i="1"/>
  <c r="F596" i="1" s="1"/>
  <c r="C595" i="1"/>
  <c r="F595" i="1" s="1"/>
  <c r="C593" i="1"/>
  <c r="F593" i="1" s="1"/>
  <c r="C592" i="1"/>
  <c r="F592" i="1" s="1"/>
  <c r="C591" i="1"/>
  <c r="F591" i="1" s="1"/>
  <c r="C589" i="1"/>
  <c r="F589" i="1" s="1"/>
  <c r="C588" i="1"/>
  <c r="F588" i="1" s="1"/>
  <c r="C587" i="1"/>
  <c r="F587" i="1" s="1"/>
  <c r="F586" i="1"/>
  <c r="C586" i="1"/>
  <c r="C585" i="1"/>
  <c r="F585" i="1" s="1"/>
  <c r="C584" i="1"/>
  <c r="F584" i="1" s="1"/>
  <c r="C582" i="1"/>
  <c r="F582" i="1" s="1"/>
  <c r="C581" i="1"/>
  <c r="F581" i="1" s="1"/>
  <c r="C580" i="1"/>
  <c r="F580" i="1" s="1"/>
  <c r="C578" i="1"/>
  <c r="F578" i="1" s="1"/>
  <c r="C577" i="1"/>
  <c r="F577" i="1" s="1"/>
  <c r="C575" i="1"/>
  <c r="F575" i="1" s="1"/>
  <c r="C574" i="1"/>
  <c r="F574" i="1" s="1"/>
  <c r="C573" i="1"/>
  <c r="F573" i="1" s="1"/>
  <c r="C571" i="1"/>
  <c r="F571" i="1" s="1"/>
  <c r="C570" i="1"/>
  <c r="F570" i="1" s="1"/>
  <c r="C569" i="1"/>
  <c r="F569" i="1" s="1"/>
  <c r="C568" i="1"/>
  <c r="F568" i="1" s="1"/>
  <c r="C567" i="1"/>
  <c r="F567" i="1" s="1"/>
  <c r="F566" i="1"/>
  <c r="C566" i="1"/>
  <c r="C565" i="1"/>
  <c r="F565" i="1" s="1"/>
  <c r="C564" i="1"/>
  <c r="F564" i="1" s="1"/>
  <c r="C563" i="1"/>
  <c r="F563" i="1" s="1"/>
  <c r="C562" i="1"/>
  <c r="F562" i="1" s="1"/>
  <c r="C561" i="1"/>
  <c r="F561" i="1" s="1"/>
  <c r="C560" i="1"/>
  <c r="F560" i="1" s="1"/>
  <c r="C559" i="1"/>
  <c r="F559" i="1" s="1"/>
  <c r="C557" i="1"/>
  <c r="F557" i="1" s="1"/>
  <c r="C556" i="1"/>
  <c r="F556" i="1" s="1"/>
  <c r="C555" i="1"/>
  <c r="F555" i="1" s="1"/>
  <c r="C553" i="1"/>
  <c r="F553" i="1" s="1"/>
  <c r="C552" i="1"/>
  <c r="F552" i="1" s="1"/>
  <c r="C551" i="1"/>
  <c r="F551" i="1" s="1"/>
  <c r="C550" i="1"/>
  <c r="F550" i="1" s="1"/>
  <c r="C549" i="1"/>
  <c r="F549" i="1" s="1"/>
  <c r="F548" i="1"/>
  <c r="C548" i="1"/>
  <c r="C547" i="1"/>
  <c r="F547" i="1" s="1"/>
  <c r="C546" i="1"/>
  <c r="F546" i="1" s="1"/>
  <c r="C545" i="1"/>
  <c r="F545" i="1" s="1"/>
  <c r="C543" i="1"/>
  <c r="F543" i="1" s="1"/>
  <c r="C542" i="1"/>
  <c r="F542" i="1" s="1"/>
  <c r="C541" i="1"/>
  <c r="F541" i="1" s="1"/>
  <c r="C538" i="1"/>
  <c r="F538" i="1" s="1"/>
  <c r="C537" i="1"/>
  <c r="F537" i="1" s="1"/>
  <c r="C535" i="1"/>
  <c r="F535" i="1" s="1"/>
  <c r="F534" i="1"/>
  <c r="C534" i="1"/>
  <c r="C533" i="1"/>
  <c r="F533" i="1" s="1"/>
  <c r="C532" i="1"/>
  <c r="F532" i="1" s="1"/>
  <c r="C529" i="1"/>
  <c r="F529" i="1" s="1"/>
  <c r="F528" i="1"/>
  <c r="C528" i="1"/>
  <c r="C527" i="1"/>
  <c r="F527" i="1" s="1"/>
  <c r="C526" i="1"/>
  <c r="F526" i="1" s="1"/>
  <c r="C524" i="1"/>
  <c r="F524" i="1" s="1"/>
  <c r="F523" i="1"/>
  <c r="C523" i="1"/>
  <c r="C522" i="1"/>
  <c r="F522" i="1" s="1"/>
  <c r="C521" i="1"/>
  <c r="F521" i="1" s="1"/>
  <c r="C520" i="1"/>
  <c r="F520" i="1" s="1"/>
  <c r="F519" i="1"/>
  <c r="C519" i="1"/>
  <c r="C518" i="1"/>
  <c r="F518" i="1" s="1"/>
  <c r="C516" i="1"/>
  <c r="F516" i="1" s="1"/>
  <c r="C515" i="1"/>
  <c r="F515" i="1" s="1"/>
  <c r="F514" i="1"/>
  <c r="C514" i="1"/>
  <c r="C513" i="1"/>
  <c r="F513" i="1" s="1"/>
  <c r="C512" i="1"/>
  <c r="F512" i="1" s="1"/>
  <c r="C511" i="1"/>
  <c r="F511" i="1" s="1"/>
  <c r="F509" i="1"/>
  <c r="C509" i="1"/>
  <c r="C508" i="1"/>
  <c r="F508" i="1" s="1"/>
  <c r="C507" i="1"/>
  <c r="F507" i="1" s="1"/>
  <c r="C506" i="1"/>
  <c r="F506" i="1" s="1"/>
  <c r="F505" i="1"/>
  <c r="C505" i="1"/>
  <c r="C504" i="1"/>
  <c r="F504" i="1" s="1"/>
  <c r="C503" i="1"/>
  <c r="F503" i="1" s="1"/>
  <c r="C502" i="1"/>
  <c r="F502" i="1" s="1"/>
  <c r="F501" i="1"/>
  <c r="C501" i="1"/>
  <c r="C500" i="1"/>
  <c r="F500" i="1" s="1"/>
  <c r="C499" i="1"/>
  <c r="F499" i="1" s="1"/>
  <c r="C497" i="1"/>
  <c r="F497" i="1" s="1"/>
  <c r="F496" i="1"/>
  <c r="C496" i="1"/>
  <c r="C495" i="1"/>
  <c r="F495" i="1" s="1"/>
  <c r="C494" i="1"/>
  <c r="F494" i="1" s="1"/>
  <c r="C493" i="1"/>
  <c r="F493" i="1" s="1"/>
  <c r="F492" i="1"/>
  <c r="C492" i="1"/>
  <c r="C491" i="1"/>
  <c r="F491" i="1" s="1"/>
  <c r="C490" i="1"/>
  <c r="F490" i="1" s="1"/>
  <c r="C489" i="1"/>
  <c r="F489" i="1" s="1"/>
  <c r="F488" i="1"/>
  <c r="C488" i="1"/>
  <c r="C486" i="1"/>
  <c r="F486" i="1" s="1"/>
  <c r="C485" i="1"/>
  <c r="F485" i="1" s="1"/>
  <c r="C484" i="1"/>
  <c r="F484" i="1" s="1"/>
  <c r="F483" i="1"/>
  <c r="C483" i="1"/>
  <c r="C480" i="1"/>
  <c r="F480" i="1" s="1"/>
  <c r="C479" i="1"/>
  <c r="F479" i="1" s="1"/>
  <c r="C478" i="1"/>
  <c r="F478" i="1" s="1"/>
  <c r="F477" i="1"/>
  <c r="C477" i="1"/>
  <c r="C476" i="1"/>
  <c r="F476" i="1" s="1"/>
  <c r="C475" i="1"/>
  <c r="F475" i="1" s="1"/>
  <c r="C473" i="1"/>
  <c r="F473" i="1" s="1"/>
  <c r="F472" i="1"/>
  <c r="C472" i="1"/>
  <c r="C471" i="1"/>
  <c r="F471" i="1" s="1"/>
  <c r="C470" i="1"/>
  <c r="F470" i="1" s="1"/>
  <c r="C467" i="1"/>
  <c r="F467" i="1" s="1"/>
  <c r="F466" i="1"/>
  <c r="C466" i="1"/>
  <c r="C465" i="1"/>
  <c r="F465" i="1" s="1"/>
  <c r="C463" i="1"/>
  <c r="F463" i="1" s="1"/>
  <c r="C462" i="1"/>
  <c r="F462" i="1" s="1"/>
  <c r="F461" i="1"/>
  <c r="C461" i="1"/>
  <c r="C460" i="1"/>
  <c r="F460" i="1" s="1"/>
  <c r="C459" i="1"/>
  <c r="F459" i="1" s="1"/>
  <c r="C458" i="1"/>
  <c r="F458" i="1" s="1"/>
  <c r="F457" i="1"/>
  <c r="C457" i="1"/>
  <c r="C456" i="1"/>
  <c r="F456" i="1" s="1"/>
  <c r="C455" i="1"/>
  <c r="F455" i="1" s="1"/>
  <c r="C454" i="1"/>
  <c r="F454" i="1" s="1"/>
  <c r="F453" i="1"/>
  <c r="C453" i="1"/>
  <c r="C452" i="1"/>
  <c r="F452" i="1" s="1"/>
  <c r="C451" i="1"/>
  <c r="F451" i="1" s="1"/>
  <c r="C449" i="1"/>
  <c r="F449" i="1" s="1"/>
  <c r="F448" i="1"/>
  <c r="C448" i="1"/>
  <c r="C447" i="1"/>
  <c r="F447" i="1" s="1"/>
  <c r="C446" i="1"/>
  <c r="F446" i="1" s="1"/>
  <c r="C445" i="1"/>
  <c r="F445" i="1" s="1"/>
  <c r="F444" i="1"/>
  <c r="C444" i="1"/>
  <c r="C443" i="1"/>
  <c r="F443" i="1" s="1"/>
  <c r="C442" i="1"/>
  <c r="F442" i="1" s="1"/>
  <c r="C441" i="1"/>
  <c r="F441" i="1" s="1"/>
  <c r="F440" i="1"/>
  <c r="C440" i="1"/>
  <c r="C438" i="1"/>
  <c r="F438" i="1" s="1"/>
  <c r="C437" i="1"/>
  <c r="F437" i="1" s="1"/>
  <c r="C436" i="1"/>
  <c r="F436" i="1" s="1"/>
  <c r="F435" i="1"/>
  <c r="C435" i="1"/>
  <c r="C434" i="1"/>
  <c r="F434" i="1" s="1"/>
  <c r="C433" i="1"/>
  <c r="F433" i="1" s="1"/>
  <c r="C431" i="1"/>
  <c r="F431" i="1" s="1"/>
  <c r="F430" i="1"/>
  <c r="C430" i="1"/>
  <c r="C429" i="1"/>
  <c r="F429" i="1" s="1"/>
  <c r="C427" i="1"/>
  <c r="F427" i="1" s="1"/>
  <c r="C426" i="1"/>
  <c r="F426" i="1" s="1"/>
  <c r="F424" i="1"/>
  <c r="C424" i="1"/>
  <c r="C423" i="1"/>
  <c r="F423" i="1" s="1"/>
  <c r="C422" i="1"/>
  <c r="F422" i="1" s="1"/>
  <c r="C420" i="1"/>
  <c r="F420" i="1" s="1"/>
  <c r="F419" i="1"/>
  <c r="C419" i="1"/>
  <c r="C418" i="1"/>
  <c r="F418" i="1" s="1"/>
  <c r="C417" i="1"/>
  <c r="F417" i="1" s="1"/>
  <c r="C416" i="1"/>
  <c r="F416" i="1" s="1"/>
  <c r="F415" i="1"/>
  <c r="C415" i="1"/>
  <c r="C414" i="1"/>
  <c r="F414" i="1" s="1"/>
  <c r="C413" i="1"/>
  <c r="F413" i="1" s="1"/>
  <c r="C412" i="1"/>
  <c r="F412" i="1" s="1"/>
  <c r="F411" i="1"/>
  <c r="C411" i="1"/>
  <c r="C410" i="1"/>
  <c r="F410" i="1" s="1"/>
  <c r="C409" i="1"/>
  <c r="F409" i="1" s="1"/>
  <c r="C408" i="1"/>
  <c r="F408" i="1" s="1"/>
  <c r="F406" i="1"/>
  <c r="C406" i="1"/>
  <c r="C405" i="1"/>
  <c r="F405" i="1" s="1"/>
  <c r="C404" i="1"/>
  <c r="F404" i="1" s="1"/>
  <c r="C403" i="1"/>
  <c r="F403" i="1" s="1"/>
  <c r="F401" i="1"/>
  <c r="C401" i="1"/>
  <c r="C400" i="1"/>
  <c r="F400" i="1" s="1"/>
  <c r="C399" i="1"/>
  <c r="F399" i="1" s="1"/>
  <c r="C398" i="1"/>
  <c r="F398" i="1" s="1"/>
  <c r="F397" i="1"/>
  <c r="C397" i="1"/>
  <c r="C395" i="1"/>
  <c r="F395" i="1" s="1"/>
  <c r="C394" i="1"/>
  <c r="F394" i="1" s="1"/>
  <c r="C393" i="1"/>
  <c r="F393" i="1" s="1"/>
  <c r="F392" i="1"/>
  <c r="C392" i="1"/>
  <c r="C391" i="1"/>
  <c r="F391" i="1" s="1"/>
  <c r="C389" i="1"/>
  <c r="F389" i="1" s="1"/>
  <c r="C388" i="1"/>
  <c r="F388" i="1" s="1"/>
  <c r="F386" i="1"/>
  <c r="C386" i="1"/>
  <c r="C385" i="1"/>
  <c r="F385" i="1" s="1"/>
  <c r="C384" i="1"/>
  <c r="F384" i="1" s="1"/>
  <c r="C383" i="1"/>
  <c r="F383" i="1" s="1"/>
  <c r="F382" i="1"/>
  <c r="C382" i="1"/>
  <c r="C381" i="1"/>
  <c r="F381" i="1" s="1"/>
  <c r="C380" i="1"/>
  <c r="F380" i="1" s="1"/>
  <c r="C379" i="1"/>
  <c r="F379" i="1" s="1"/>
  <c r="F378" i="1"/>
  <c r="C378" i="1"/>
  <c r="C377" i="1"/>
  <c r="F377" i="1" s="1"/>
  <c r="C376" i="1"/>
  <c r="F376" i="1" s="1"/>
  <c r="C375" i="1"/>
  <c r="F375" i="1" s="1"/>
  <c r="F374" i="1"/>
  <c r="C374" i="1"/>
  <c r="C373" i="1"/>
  <c r="F373" i="1" s="1"/>
  <c r="C372" i="1"/>
  <c r="F372" i="1" s="1"/>
  <c r="C371" i="1"/>
  <c r="F371" i="1" s="1"/>
  <c r="F370" i="1"/>
  <c r="C370" i="1"/>
  <c r="C368" i="1"/>
  <c r="F368" i="1" s="1"/>
  <c r="C366" i="1"/>
  <c r="F366" i="1" s="1"/>
  <c r="C364" i="1"/>
  <c r="F364" i="1" s="1"/>
  <c r="F363" i="1"/>
  <c r="C363" i="1"/>
  <c r="C361" i="1"/>
  <c r="F361" i="1" s="1"/>
  <c r="C359" i="1"/>
  <c r="F359" i="1" s="1"/>
  <c r="C358" i="1"/>
  <c r="F358" i="1" s="1"/>
  <c r="F356" i="1"/>
  <c r="C356" i="1"/>
  <c r="C355" i="1"/>
  <c r="F355" i="1" s="1"/>
  <c r="C354" i="1"/>
  <c r="F354" i="1" s="1"/>
  <c r="C352" i="1"/>
  <c r="F352" i="1" s="1"/>
  <c r="F351" i="1"/>
  <c r="C351" i="1"/>
  <c r="C350" i="1"/>
  <c r="F350" i="1" s="1"/>
  <c r="C349" i="1"/>
  <c r="F349" i="1" s="1"/>
  <c r="C347" i="1"/>
  <c r="F347" i="1" s="1"/>
  <c r="F345" i="1"/>
  <c r="C345" i="1"/>
  <c r="C343" i="1"/>
  <c r="F343" i="1" s="1"/>
  <c r="C341" i="1"/>
  <c r="F341" i="1" s="1"/>
  <c r="C338" i="1"/>
  <c r="F338" i="1" s="1"/>
  <c r="F337" i="1"/>
  <c r="C337" i="1"/>
  <c r="C336" i="1"/>
  <c r="F336" i="1" s="1"/>
  <c r="C334" i="1"/>
  <c r="F334" i="1" s="1"/>
  <c r="C333" i="1"/>
  <c r="F333" i="1" s="1"/>
  <c r="F332" i="1"/>
  <c r="C332" i="1"/>
  <c r="C331" i="1"/>
  <c r="F331" i="1" s="1"/>
  <c r="C330" i="1"/>
  <c r="F330" i="1" s="1"/>
  <c r="C329" i="1"/>
  <c r="F329" i="1" s="1"/>
  <c r="F327" i="1"/>
  <c r="C327" i="1"/>
  <c r="C326" i="1"/>
  <c r="F326" i="1" s="1"/>
  <c r="C325" i="1"/>
  <c r="F325" i="1" s="1"/>
  <c r="C324" i="1"/>
  <c r="F324" i="1" s="1"/>
  <c r="F322" i="1"/>
  <c r="C322" i="1"/>
  <c r="C321" i="1"/>
  <c r="F321" i="1" s="1"/>
  <c r="C319" i="1"/>
  <c r="F319" i="1" s="1"/>
  <c r="C318" i="1"/>
  <c r="F318" i="1" s="1"/>
  <c r="F315" i="1"/>
  <c r="C315" i="1"/>
  <c r="C314" i="1"/>
  <c r="F314" i="1" s="1"/>
  <c r="C313" i="1"/>
  <c r="F313" i="1" s="1"/>
  <c r="C311" i="1"/>
  <c r="F311" i="1" s="1"/>
  <c r="F309" i="1"/>
  <c r="C309" i="1"/>
  <c r="C308" i="1"/>
  <c r="F308" i="1" s="1"/>
  <c r="C306" i="1"/>
  <c r="F306" i="1" s="1"/>
  <c r="C305" i="1"/>
  <c r="F305" i="1" s="1"/>
  <c r="F303" i="1"/>
  <c r="C303" i="1"/>
  <c r="C302" i="1"/>
  <c r="F302" i="1" s="1"/>
  <c r="C301" i="1"/>
  <c r="F301" i="1" s="1"/>
  <c r="C300" i="1"/>
  <c r="F300" i="1" s="1"/>
  <c r="F299" i="1"/>
  <c r="C299" i="1"/>
  <c r="C298" i="1"/>
  <c r="F298" i="1" s="1"/>
  <c r="C297" i="1"/>
  <c r="F297" i="1" s="1"/>
  <c r="C296" i="1"/>
  <c r="F296" i="1" s="1"/>
  <c r="F294" i="1"/>
  <c r="C294" i="1"/>
  <c r="C293" i="1"/>
  <c r="F293" i="1" s="1"/>
  <c r="C292" i="1"/>
  <c r="F292" i="1" s="1"/>
  <c r="C291" i="1"/>
  <c r="F291" i="1" s="1"/>
  <c r="F289" i="1"/>
  <c r="C289" i="1"/>
  <c r="C288" i="1"/>
  <c r="F288" i="1" s="1"/>
  <c r="C287" i="1"/>
  <c r="F287" i="1" s="1"/>
  <c r="C285" i="1"/>
  <c r="F285" i="1" s="1"/>
  <c r="F283" i="1"/>
  <c r="C283" i="1"/>
  <c r="C281" i="1"/>
  <c r="F281" i="1" s="1"/>
  <c r="C278" i="1"/>
  <c r="F278" i="1" s="1"/>
  <c r="C276" i="1"/>
  <c r="F276" i="1" s="1"/>
  <c r="F275" i="1"/>
  <c r="C275" i="1"/>
  <c r="C274" i="1"/>
  <c r="F274" i="1" s="1"/>
  <c r="C272" i="1"/>
  <c r="F272" i="1" s="1"/>
  <c r="C271" i="1"/>
  <c r="F271" i="1" s="1"/>
  <c r="F270" i="1"/>
  <c r="C270" i="1"/>
  <c r="C268" i="1"/>
  <c r="F268" i="1" s="1"/>
  <c r="C267" i="1"/>
  <c r="F267" i="1" s="1"/>
  <c r="C265" i="1"/>
  <c r="F265" i="1" s="1"/>
  <c r="F264" i="1"/>
  <c r="C264" i="1"/>
  <c r="C262" i="1"/>
  <c r="F262" i="1" s="1"/>
  <c r="C261" i="1"/>
  <c r="F261" i="1" s="1"/>
  <c r="C260" i="1"/>
  <c r="F260" i="1" s="1"/>
  <c r="F259" i="1"/>
  <c r="C259" i="1"/>
  <c r="C258" i="1"/>
  <c r="F258" i="1" s="1"/>
  <c r="C256" i="1"/>
  <c r="F256" i="1" s="1"/>
  <c r="C254" i="1"/>
  <c r="F254" i="1" s="1"/>
  <c r="F253" i="1"/>
  <c r="C253" i="1"/>
  <c r="C252" i="1"/>
  <c r="F252" i="1" s="1"/>
  <c r="C251" i="1"/>
  <c r="F251" i="1" s="1"/>
  <c r="C250" i="1"/>
  <c r="F250" i="1" s="1"/>
  <c r="F249" i="1"/>
  <c r="C249" i="1"/>
  <c r="C248" i="1"/>
  <c r="F248" i="1" s="1"/>
  <c r="C247" i="1"/>
  <c r="F247" i="1" s="1"/>
  <c r="C246" i="1"/>
  <c r="F246" i="1" s="1"/>
  <c r="F245" i="1"/>
  <c r="C245" i="1"/>
  <c r="C244" i="1"/>
  <c r="F244" i="1" s="1"/>
  <c r="C243" i="1"/>
  <c r="F243" i="1" s="1"/>
  <c r="C241" i="1"/>
  <c r="F241" i="1" s="1"/>
  <c r="F240" i="1"/>
  <c r="C240" i="1"/>
  <c r="C239" i="1"/>
  <c r="F239" i="1" s="1"/>
  <c r="C237" i="1"/>
  <c r="F237" i="1" s="1"/>
  <c r="C235" i="1"/>
  <c r="F235" i="1" s="1"/>
  <c r="F234" i="1"/>
  <c r="C234" i="1"/>
  <c r="C232" i="1"/>
  <c r="F232" i="1" s="1"/>
  <c r="C230" i="1"/>
  <c r="F230" i="1" s="1"/>
  <c r="C229" i="1"/>
  <c r="F229" i="1" s="1"/>
  <c r="F227" i="1"/>
  <c r="C227" i="1"/>
  <c r="C225" i="1"/>
  <c r="F225" i="1" s="1"/>
  <c r="C223" i="1"/>
  <c r="F223" i="1" s="1"/>
  <c r="C222" i="1"/>
  <c r="F222" i="1" s="1"/>
  <c r="F220" i="1"/>
  <c r="C220" i="1"/>
  <c r="C218" i="1"/>
  <c r="F218" i="1" s="1"/>
  <c r="C216" i="1"/>
  <c r="F216" i="1" s="1"/>
  <c r="C214" i="1"/>
  <c r="F214" i="1" s="1"/>
  <c r="F212" i="1"/>
  <c r="C212" i="1"/>
  <c r="C210" i="1"/>
  <c r="F210" i="1" s="1"/>
  <c r="C208" i="1"/>
  <c r="F208" i="1" s="1"/>
  <c r="C207" i="1"/>
  <c r="F207" i="1" s="1"/>
  <c r="F205" i="1"/>
  <c r="C205" i="1"/>
  <c r="C204" i="1"/>
  <c r="F204" i="1" s="1"/>
  <c r="C202" i="1"/>
  <c r="F202" i="1" s="1"/>
  <c r="C200" i="1"/>
  <c r="F200" i="1" s="1"/>
  <c r="F195" i="1"/>
  <c r="C195" i="1"/>
  <c r="C193" i="1"/>
  <c r="F193" i="1" s="1"/>
  <c r="C189" i="1"/>
  <c r="F189" i="1" s="1"/>
  <c r="C188" i="1"/>
  <c r="F188" i="1" s="1"/>
  <c r="F187" i="1"/>
  <c r="C187" i="1"/>
  <c r="C186" i="1"/>
  <c r="F186" i="1" s="1"/>
  <c r="C185" i="1"/>
  <c r="F185" i="1" s="1"/>
  <c r="C184" i="1"/>
  <c r="F184" i="1" s="1"/>
  <c r="F182" i="1"/>
  <c r="C182" i="1"/>
  <c r="C176" i="1"/>
  <c r="F176" i="1" s="1"/>
  <c r="C175" i="1"/>
  <c r="F175" i="1" s="1"/>
  <c r="C172" i="1"/>
  <c r="F172" i="1" s="1"/>
  <c r="F171" i="1"/>
  <c r="C171" i="1"/>
  <c r="C170" i="1"/>
  <c r="F170" i="1" s="1"/>
  <c r="C169" i="1"/>
  <c r="F169" i="1" s="1"/>
  <c r="C167" i="1"/>
  <c r="F167" i="1" s="1"/>
  <c r="F165" i="1"/>
  <c r="C165" i="1"/>
  <c r="C164" i="1"/>
  <c r="F164" i="1" s="1"/>
  <c r="C163" i="1"/>
  <c r="F163" i="1" s="1"/>
  <c r="C160" i="1"/>
  <c r="F160" i="1" s="1"/>
  <c r="F158" i="1"/>
  <c r="C158" i="1"/>
  <c r="C157" i="1"/>
  <c r="F157" i="1" s="1"/>
  <c r="C156" i="1"/>
  <c r="F156" i="1" s="1"/>
  <c r="C154" i="1"/>
  <c r="F154" i="1" s="1"/>
  <c r="F153" i="1"/>
  <c r="C153" i="1"/>
  <c r="C152" i="1"/>
  <c r="F152" i="1" s="1"/>
  <c r="C150" i="1"/>
  <c r="F150" i="1" s="1"/>
  <c r="C149" i="1"/>
  <c r="F149" i="1" s="1"/>
  <c r="F147" i="1"/>
  <c r="C147" i="1"/>
  <c r="C144" i="1"/>
  <c r="F144" i="1" s="1"/>
  <c r="C141" i="1"/>
  <c r="F141" i="1" s="1"/>
  <c r="C139" i="1"/>
  <c r="F139" i="1" s="1"/>
  <c r="F138" i="1"/>
  <c r="C138" i="1"/>
  <c r="C137" i="1"/>
  <c r="F137" i="1" s="1"/>
  <c r="C136" i="1"/>
  <c r="F136" i="1" s="1"/>
  <c r="C135" i="1"/>
  <c r="F135" i="1" s="1"/>
  <c r="F133" i="1"/>
  <c r="C133" i="1"/>
  <c r="C130" i="1"/>
  <c r="F130" i="1" s="1"/>
  <c r="C128" i="1"/>
  <c r="F128" i="1" s="1"/>
  <c r="C127" i="1"/>
  <c r="F127" i="1" s="1"/>
  <c r="F126" i="1"/>
  <c r="C126" i="1"/>
  <c r="C125" i="1"/>
  <c r="F125" i="1" s="1"/>
  <c r="C124" i="1"/>
  <c r="F124" i="1" s="1"/>
  <c r="C121" i="1"/>
  <c r="F121" i="1" s="1"/>
  <c r="F120" i="1"/>
  <c r="C120" i="1"/>
  <c r="C119" i="1"/>
  <c r="F119" i="1" s="1"/>
  <c r="C118" i="1"/>
  <c r="F118" i="1" s="1"/>
  <c r="C117" i="1"/>
  <c r="F117" i="1" s="1"/>
  <c r="F116" i="1"/>
  <c r="C116" i="1"/>
  <c r="C115" i="1"/>
  <c r="F115" i="1" s="1"/>
  <c r="C114" i="1"/>
  <c r="F114" i="1" s="1"/>
  <c r="C113" i="1"/>
  <c r="F113" i="1" s="1"/>
  <c r="F112" i="1"/>
  <c r="C112" i="1"/>
  <c r="C111" i="1"/>
  <c r="F111" i="1" s="1"/>
  <c r="C110" i="1"/>
  <c r="F110" i="1" s="1"/>
  <c r="C109" i="1"/>
  <c r="F109" i="1" s="1"/>
  <c r="F108" i="1"/>
  <c r="C108" i="1"/>
  <c r="C107" i="1"/>
  <c r="F107" i="1" s="1"/>
  <c r="C106" i="1"/>
  <c r="F106" i="1" s="1"/>
  <c r="C105" i="1"/>
  <c r="F105" i="1" s="1"/>
  <c r="F104" i="1"/>
  <c r="C104" i="1"/>
  <c r="C101" i="1"/>
  <c r="F101" i="1" s="1"/>
  <c r="C100" i="1"/>
  <c r="F100" i="1" s="1"/>
  <c r="C99" i="1"/>
  <c r="F99" i="1" s="1"/>
  <c r="F98" i="1"/>
  <c r="C98" i="1"/>
  <c r="C97" i="1"/>
  <c r="F97" i="1" s="1"/>
  <c r="C96" i="1"/>
  <c r="F96" i="1" s="1"/>
  <c r="C95" i="1"/>
  <c r="F95" i="1" s="1"/>
  <c r="F94" i="1"/>
  <c r="C94" i="1"/>
  <c r="C93" i="1"/>
  <c r="F93" i="1" s="1"/>
  <c r="C92" i="1"/>
  <c r="F92" i="1" s="1"/>
  <c r="C91" i="1"/>
  <c r="F91" i="1" s="1"/>
  <c r="F90" i="1"/>
  <c r="C90" i="1"/>
  <c r="C89" i="1"/>
  <c r="F89" i="1" s="1"/>
  <c r="C88" i="1"/>
  <c r="F88" i="1" s="1"/>
  <c r="C87" i="1"/>
  <c r="F87" i="1" s="1"/>
  <c r="F85" i="1"/>
  <c r="C85" i="1"/>
  <c r="C84" i="1"/>
  <c r="F84" i="1" s="1"/>
  <c r="C82" i="1"/>
  <c r="F82" i="1" s="1"/>
  <c r="C78" i="1"/>
  <c r="F78" i="1" s="1"/>
  <c r="F75" i="1"/>
  <c r="C75" i="1"/>
  <c r="C73" i="1"/>
  <c r="F73" i="1" s="1"/>
  <c r="C72" i="1"/>
  <c r="F72" i="1" s="1"/>
  <c r="C71" i="1"/>
  <c r="F71" i="1" s="1"/>
  <c r="F70" i="1"/>
  <c r="C70" i="1"/>
  <c r="C67" i="1"/>
  <c r="F67" i="1" s="1"/>
  <c r="C65" i="1"/>
  <c r="F65" i="1" s="1"/>
  <c r="C64" i="1"/>
  <c r="F64" i="1" s="1"/>
  <c r="F63" i="1"/>
  <c r="C63" i="1"/>
  <c r="C61" i="1"/>
  <c r="F61" i="1" s="1"/>
  <c r="C59" i="1"/>
  <c r="F59" i="1" s="1"/>
  <c r="C56" i="1"/>
  <c r="F56" i="1" s="1"/>
  <c r="F54" i="1"/>
  <c r="C54" i="1"/>
  <c r="C53" i="1"/>
  <c r="F53" i="1" s="1"/>
  <c r="C52" i="1"/>
  <c r="F52" i="1" s="1"/>
  <c r="C51" i="1"/>
  <c r="F51" i="1" s="1"/>
  <c r="F50" i="1"/>
  <c r="C50" i="1"/>
  <c r="C49" i="1"/>
  <c r="F49" i="1" s="1"/>
  <c r="C47" i="1"/>
  <c r="F47" i="1" s="1"/>
  <c r="C46" i="1"/>
  <c r="F46" i="1" s="1"/>
  <c r="F45" i="1"/>
  <c r="C45" i="1"/>
  <c r="C44" i="1"/>
  <c r="F44" i="1" s="1"/>
  <c r="C43" i="1"/>
  <c r="F43" i="1" s="1"/>
  <c r="C42" i="1"/>
  <c r="F42" i="1" s="1"/>
  <c r="F41" i="1"/>
  <c r="C41" i="1"/>
  <c r="C40" i="1"/>
  <c r="F40" i="1" s="1"/>
  <c r="C39" i="1"/>
  <c r="F39" i="1" s="1"/>
  <c r="C38" i="1"/>
  <c r="F38" i="1" s="1"/>
  <c r="F36" i="1"/>
  <c r="C36" i="1"/>
  <c r="C35" i="1"/>
  <c r="F35" i="1" s="1"/>
  <c r="C34" i="1"/>
  <c r="F34" i="1" s="1"/>
  <c r="C33" i="1"/>
  <c r="F33" i="1" s="1"/>
  <c r="F32" i="1"/>
  <c r="C32" i="1"/>
  <c r="C31" i="1"/>
  <c r="F31" i="1" s="1"/>
  <c r="C30" i="1"/>
  <c r="F30" i="1" s="1"/>
  <c r="C29" i="1"/>
  <c r="F29" i="1" s="1"/>
  <c r="F27" i="1"/>
  <c r="C27" i="1"/>
  <c r="C26" i="1"/>
  <c r="F26" i="1" s="1"/>
  <c r="C25" i="1"/>
  <c r="F25" i="1" s="1"/>
  <c r="C24" i="1"/>
  <c r="F24" i="1" s="1"/>
  <c r="F23" i="1"/>
  <c r="C23" i="1"/>
  <c r="C22" i="1"/>
  <c r="F22" i="1" s="1"/>
  <c r="C21" i="1"/>
  <c r="F21" i="1" s="1"/>
  <c r="C20" i="1"/>
  <c r="F20" i="1" s="1"/>
  <c r="F19" i="1"/>
  <c r="C19" i="1"/>
  <c r="C16" i="1"/>
  <c r="F16" i="1" s="1"/>
  <c r="C12" i="1"/>
  <c r="F12" i="1" s="1"/>
  <c r="C10" i="1"/>
  <c r="F10" i="1" s="1"/>
  <c r="F7" i="1"/>
  <c r="C7" i="1"/>
  <c r="C5" i="1"/>
  <c r="F5" i="1" s="1"/>
  <c r="C4" i="1"/>
  <c r="F4" i="1" s="1"/>
  <c r="G368" i="2" l="1"/>
  <c r="G377" i="2"/>
  <c r="G385" i="2"/>
  <c r="G490" i="2"/>
  <c r="G499" i="2"/>
  <c r="G507" i="2"/>
  <c r="G556" i="2"/>
  <c r="G565" i="2"/>
  <c r="G574" i="2"/>
  <c r="G585" i="2"/>
  <c r="G29" i="2"/>
  <c r="G160" i="2"/>
  <c r="G188" i="2"/>
  <c r="G222" i="2"/>
  <c r="G443" i="2"/>
  <c r="G452" i="2"/>
  <c r="G460" i="2"/>
  <c r="G109" i="2"/>
  <c r="G46" i="2"/>
  <c r="G135" i="2"/>
  <c r="G20" i="2"/>
  <c r="G38" i="2"/>
  <c r="G56" i="2"/>
  <c r="G87" i="2"/>
  <c r="G105" i="2"/>
  <c r="G121" i="2"/>
  <c r="G149" i="2"/>
  <c r="G172" i="2"/>
  <c r="G207" i="2"/>
  <c r="G235" i="2"/>
  <c r="G347" i="2"/>
  <c r="G480" i="2"/>
  <c r="G491" i="2"/>
  <c r="G500" i="2"/>
  <c r="G154" i="2"/>
  <c r="G71" i="2"/>
  <c r="G95" i="2"/>
  <c r="G113" i="2"/>
  <c r="G21" i="2"/>
  <c r="G39" i="2"/>
  <c r="G59" i="2"/>
  <c r="G88" i="2"/>
  <c r="G106" i="2"/>
  <c r="G124" i="2"/>
  <c r="G150" i="2"/>
  <c r="G175" i="2"/>
  <c r="G208" i="2"/>
  <c r="G237" i="2"/>
  <c r="G358" i="2"/>
  <c r="G371" i="2"/>
  <c r="G379" i="2"/>
  <c r="G388" i="2"/>
  <c r="G398" i="2"/>
  <c r="G408" i="2"/>
  <c r="G416" i="2"/>
  <c r="G426" i="2"/>
  <c r="G646" i="2"/>
  <c r="G400" i="2"/>
  <c r="G418" i="2"/>
  <c r="G268" i="2"/>
  <c r="G281" i="2"/>
  <c r="G293" i="2"/>
  <c r="G302" i="2"/>
  <c r="G632" i="2"/>
  <c r="G23" i="2"/>
  <c r="G41" i="2"/>
  <c r="G63" i="2"/>
  <c r="G90" i="2"/>
  <c r="G108" i="2"/>
  <c r="G126" i="2"/>
  <c r="G153" i="2"/>
  <c r="G182" i="2"/>
  <c r="G212" i="2"/>
  <c r="G240" i="2"/>
  <c r="G314" i="2"/>
  <c r="G326" i="2"/>
  <c r="G336" i="2"/>
  <c r="G350" i="2"/>
  <c r="G511" i="2"/>
  <c r="G520" i="2"/>
  <c r="G529" i="2"/>
  <c r="G542" i="2"/>
  <c r="G52" i="2"/>
  <c r="G82" i="2"/>
  <c r="G100" i="2"/>
  <c r="G118" i="2"/>
  <c r="G141" i="2"/>
  <c r="G169" i="2"/>
  <c r="G202" i="2"/>
  <c r="G230" i="2"/>
  <c r="G287" i="2"/>
  <c r="G297" i="2"/>
  <c r="G306" i="2"/>
  <c r="G364" i="2"/>
  <c r="G375" i="2"/>
  <c r="G383" i="2"/>
  <c r="G393" i="2"/>
  <c r="G410" i="2"/>
  <c r="G429" i="2"/>
  <c r="G24" i="2"/>
  <c r="G42" i="2"/>
  <c r="G64" i="2"/>
  <c r="G91" i="2"/>
  <c r="G127" i="2"/>
  <c r="G184" i="2"/>
  <c r="G214" i="2"/>
  <c r="G438" i="2"/>
  <c r="G447" i="2"/>
  <c r="G456" i="2"/>
  <c r="G465" i="2"/>
  <c r="G476" i="2"/>
  <c r="G486" i="2"/>
  <c r="G495" i="2"/>
  <c r="G244" i="2"/>
  <c r="G252" i="2"/>
  <c r="G274" i="2"/>
  <c r="G288" i="2"/>
  <c r="G298" i="2"/>
  <c r="G413" i="2"/>
  <c r="G422" i="2"/>
  <c r="G433" i="2"/>
  <c r="G478" i="2"/>
  <c r="G489" i="2"/>
  <c r="G497" i="2"/>
  <c r="G506" i="2"/>
  <c r="F654" i="1"/>
  <c r="D2" i="3"/>
  <c r="G22" i="2"/>
  <c r="G40" i="2"/>
  <c r="G61" i="2"/>
  <c r="G89" i="2"/>
  <c r="G107" i="2"/>
  <c r="G125" i="2"/>
  <c r="G152" i="2"/>
  <c r="G176" i="2"/>
  <c r="G210" i="2"/>
  <c r="G239" i="2"/>
  <c r="G272" i="2"/>
  <c r="G319" i="2"/>
  <c r="G366" i="2"/>
  <c r="G404" i="2"/>
  <c r="G442" i="2"/>
  <c r="G479" i="2"/>
  <c r="G516" i="2"/>
  <c r="G557" i="2"/>
  <c r="G596" i="2"/>
  <c r="G631" i="2"/>
  <c r="G241" i="2"/>
  <c r="G247" i="2"/>
  <c r="G256" i="2"/>
  <c r="G267" i="2"/>
  <c r="G278" i="2"/>
  <c r="G292" i="2"/>
  <c r="G301" i="2"/>
  <c r="G313" i="2"/>
  <c r="G325" i="2"/>
  <c r="G334" i="2"/>
  <c r="G349" i="2"/>
  <c r="G359" i="2"/>
  <c r="G372" i="2"/>
  <c r="G380" i="2"/>
  <c r="G389" i="2"/>
  <c r="G399" i="2"/>
  <c r="G409" i="2"/>
  <c r="G417" i="2"/>
  <c r="G427" i="2"/>
  <c r="G437" i="2"/>
  <c r="G446" i="2"/>
  <c r="G455" i="2"/>
  <c r="G463" i="2"/>
  <c r="G475" i="2"/>
  <c r="G485" i="2"/>
  <c r="G494" i="2"/>
  <c r="G503" i="2"/>
  <c r="G512" i="2"/>
  <c r="G521" i="2"/>
  <c r="G532" i="2"/>
  <c r="G543" i="2"/>
  <c r="G552" i="2"/>
  <c r="G562" i="2"/>
  <c r="G570" i="2"/>
  <c r="G581" i="2"/>
  <c r="G591" i="2"/>
  <c r="G600" i="2"/>
  <c r="G610" i="2"/>
  <c r="G618" i="2"/>
  <c r="G627" i="2"/>
  <c r="G635" i="2"/>
  <c r="G650" i="2"/>
  <c r="D3" i="3" s="1"/>
  <c r="G654" i="2" l="1"/>
  <c r="F657" i="1"/>
  <c r="F656" i="1"/>
  <c r="D4" i="3" l="1"/>
  <c r="G656" i="2"/>
  <c r="D6" i="3" s="1"/>
  <c r="G657" i="2" l="1"/>
  <c r="D7" i="3" s="1"/>
</calcChain>
</file>

<file path=xl/sharedStrings.xml><?xml version="1.0" encoding="utf-8"?>
<sst xmlns="http://schemas.openxmlformats.org/spreadsheetml/2006/main" count="3261" uniqueCount="1136">
  <si>
    <t>Bill Ref.</t>
  </si>
  <si>
    <t>Description</t>
  </si>
  <si>
    <t>Quantity</t>
  </si>
  <si>
    <t>Unit</t>
  </si>
  <si>
    <t>Rate</t>
  </si>
  <si>
    <t>Total</t>
  </si>
  <si>
    <t>Item</t>
  </si>
  <si>
    <t>[06] PRELIMINARIES</t>
  </si>
  <si>
    <t xml:space="preserve">PRELIMINARIES </t>
  </si>
  <si>
    <t>3A</t>
  </si>
  <si>
    <t>Clause numbering is the same as that in the Preliminaries Section of the Agreed Rules of Measurement (ARM4)</t>
  </si>
  <si>
    <t>Note</t>
  </si>
  <si>
    <t>3B</t>
  </si>
  <si>
    <t>The contract shall refer to Volume A - Works Requirements: for preliminaries project particulars</t>
  </si>
  <si>
    <t>1.0 Preliminary Particulars</t>
  </si>
  <si>
    <t>3C</t>
  </si>
  <si>
    <t>All costs arising from or in connection with the following are to be included in the tender</t>
  </si>
  <si>
    <t>1.1 Project, parties and consultants</t>
  </si>
  <si>
    <t>1.1a Name and nature of project</t>
  </si>
  <si>
    <t>3D</t>
  </si>
  <si>
    <t>Housing Development - 31 nr New Dwellings and Refurbishment of 13 nr Existing Dwellings &amp; Associated Site Works</t>
  </si>
  <si>
    <t>1.1b Location of project</t>
  </si>
  <si>
    <t>3E</t>
  </si>
  <si>
    <t>Lois Na Ri, Cootehill, Co.Cavan</t>
  </si>
  <si>
    <t>1.1c General description of the Works</t>
  </si>
  <si>
    <t xml:space="preserve">Main Contract Works </t>
  </si>
  <si>
    <t xml:space="preserve">Comprising of but not limited to the following: -  </t>
  </si>
  <si>
    <t>3F</t>
  </si>
  <si>
    <t xml:space="preserve">The project comprises of refurbishment of the existing thirteen timber framed houses the constructions thirty-one new dwellings; 3 no blockwork duplex and 25 no timber frame houses and all associated siteworks </t>
  </si>
  <si>
    <t>1.1d Names and addresses of Employer and Consultants</t>
  </si>
  <si>
    <t>Architect and Employers representative</t>
  </si>
  <si>
    <t>3G</t>
  </si>
  <si>
    <t>Martin Gormley</t>
  </si>
  <si>
    <t>item</t>
  </si>
  <si>
    <t>3H</t>
  </si>
  <si>
    <t>Wynne Gormley Gilsenan</t>
  </si>
  <si>
    <t>3J</t>
  </si>
  <si>
    <t>Architects &amp; Surveyors Ltd</t>
  </si>
  <si>
    <t>3K</t>
  </si>
  <si>
    <t>21 Churchview</t>
  </si>
  <si>
    <t>3L</t>
  </si>
  <si>
    <t>Cavan</t>
  </si>
  <si>
    <t>3M</t>
  </si>
  <si>
    <t xml:space="preserve">Co.Cavan </t>
  </si>
  <si>
    <t>3N</t>
  </si>
  <si>
    <t>H12 NY29</t>
  </si>
  <si>
    <t>4A</t>
  </si>
  <si>
    <t>Email: martingormley@wggarchitects.ie</t>
  </si>
  <si>
    <t>4B</t>
  </si>
  <si>
    <t>T: 049-4361096</t>
  </si>
  <si>
    <t>Quantity Surveyor</t>
  </si>
  <si>
    <t>4C</t>
  </si>
  <si>
    <t>Paul Malone</t>
  </si>
  <si>
    <t>4D</t>
  </si>
  <si>
    <t>Walsh Associates</t>
  </si>
  <si>
    <t>4E</t>
  </si>
  <si>
    <t>Unit 2</t>
  </si>
  <si>
    <t>4F</t>
  </si>
  <si>
    <t>Cedar Crescent</t>
  </si>
  <si>
    <t>4G</t>
  </si>
  <si>
    <t>Westport</t>
  </si>
  <si>
    <t>4H</t>
  </si>
  <si>
    <t>Co Mayo</t>
  </si>
  <si>
    <t>4J</t>
  </si>
  <si>
    <t>Tel: 01 210 8635</t>
  </si>
  <si>
    <t>4K</t>
  </si>
  <si>
    <t>Email: paul@walsh-associates.ie</t>
  </si>
  <si>
    <t xml:space="preserve">Civil &amp; Structural Engineers </t>
  </si>
  <si>
    <t>4L</t>
  </si>
  <si>
    <t>Liam Mc Elgunn</t>
  </si>
  <si>
    <t>4M</t>
  </si>
  <si>
    <t>Alan Traynor Consulting Engineers Ltd</t>
  </si>
  <si>
    <t>4N</t>
  </si>
  <si>
    <t>Unit 6</t>
  </si>
  <si>
    <t>4P</t>
  </si>
  <si>
    <t>Belturbet Business Park</t>
  </si>
  <si>
    <t>4Q</t>
  </si>
  <si>
    <t>Creeny</t>
  </si>
  <si>
    <t>4R</t>
  </si>
  <si>
    <t>Belturbet</t>
  </si>
  <si>
    <t>4S</t>
  </si>
  <si>
    <t>Co.Cavan</t>
  </si>
  <si>
    <t>4T</t>
  </si>
  <si>
    <t>H14 AY94</t>
  </si>
  <si>
    <t>4U</t>
  </si>
  <si>
    <t>Email: liam@alantraynor.com</t>
  </si>
  <si>
    <t>4V</t>
  </si>
  <si>
    <t>T : 049 9522236</t>
  </si>
  <si>
    <t xml:space="preserve">Mechanical &amp; Electrical Consultants </t>
  </si>
  <si>
    <t>4W</t>
  </si>
  <si>
    <t>Craig De Vos</t>
  </si>
  <si>
    <t>4X</t>
  </si>
  <si>
    <t xml:space="preserve">Renaissance Engineering Ltd </t>
  </si>
  <si>
    <t>4Y</t>
  </si>
  <si>
    <t xml:space="preserve">67-70 Meath Street </t>
  </si>
  <si>
    <t>4Z</t>
  </si>
  <si>
    <t>Dublin 8</t>
  </si>
  <si>
    <t>5A</t>
  </si>
  <si>
    <t>Email: craigdevos@reneng.ie</t>
  </si>
  <si>
    <t>5B</t>
  </si>
  <si>
    <t>T: 087 109 3529</t>
  </si>
  <si>
    <t xml:space="preserve">Signage </t>
  </si>
  <si>
    <t>5C</t>
  </si>
  <si>
    <t xml:space="preserve">Note all consultants and contractors details complete with logos are to be displayed on signage as per the Architects drawing </t>
  </si>
  <si>
    <t>1.2 Description of site (Lands made available for the Works)</t>
  </si>
  <si>
    <t>1.2a The boundaries of the site are</t>
  </si>
  <si>
    <t>5D</t>
  </si>
  <si>
    <t>See Architect's drawings; area edged in red on Architects drawing 21-106-001</t>
  </si>
  <si>
    <t>1.2b Means of access to the site and position of the Works</t>
  </si>
  <si>
    <t>5E</t>
  </si>
  <si>
    <t>Contractor is to liase with (Employer's Representative) (ER): to ascertain and organise access for the works; Refer to Architects drawing 21-106-003</t>
  </si>
  <si>
    <t>1.2c Adjacent or abutting buildings</t>
  </si>
  <si>
    <t>5F</t>
  </si>
  <si>
    <t>Contractor to take note of adjoining properties; Liaise and inform neighbours of proposed works which may affect adjacent properties.</t>
  </si>
  <si>
    <t>5G</t>
  </si>
  <si>
    <t>The public roads and footpaths may not be used for the parking of vehicles, storage of materials, location of plant or temporary buildings; these areas shall be maintained in a clean condition with unrestricted access for the public at all times.</t>
  </si>
  <si>
    <t>5H</t>
  </si>
  <si>
    <t>The Contractor shall be responsible for placing necessary traffic management notices in newspapers / local radio.</t>
  </si>
  <si>
    <t>Allow for carrying out a detailed dilapidation survey of adjoining properties and site boundaries, including photographic and written records of existing conditions. Provide a formal report in hard and electronic copy. Include all labour, equipment, access arrangements, and associated costs</t>
  </si>
  <si>
    <t>5J</t>
  </si>
  <si>
    <t xml:space="preserve">Adjoining housing / developments access roads and utilities </t>
  </si>
  <si>
    <t>1.2d Existing services on, under or over the site</t>
  </si>
  <si>
    <t>Services known to exist are: -</t>
  </si>
  <si>
    <t>5K</t>
  </si>
  <si>
    <t>Underground services: The contractor is advised to carry out a full survey of the site to ascertain any existing services</t>
  </si>
  <si>
    <t>6A</t>
  </si>
  <si>
    <t>The contractor is responsible for liasing with ESB, Eircom and Bord Gais regarding provision / alterations of services provided for the works; refer to Health &amp; Safety Plan</t>
  </si>
  <si>
    <t>6B</t>
  </si>
  <si>
    <t>The Contractor shall notify the utility provider prior to excavating near, under or over these live services; refer to Health &amp; Safety Plan</t>
  </si>
  <si>
    <t>6C</t>
  </si>
  <si>
    <t>The existing services to the existing buildings and site are to be maintained in operation at all times during the Works; refer to Health &amp; Safety Plan</t>
  </si>
  <si>
    <t>1.2e Visiting the site</t>
  </si>
  <si>
    <t>6D</t>
  </si>
  <si>
    <t>The site should be inspected by arrangement with the Employer, in order to ascertain existing site conditions and for the tenderer to satisfy himself as to extent of works required etc; Site visits to be arranged by email; martingormley@wggarchitects.ie</t>
  </si>
  <si>
    <t xml:space="preserve">1.3 Drawings and other documents </t>
  </si>
  <si>
    <t>1.3a Drawings and other documents used for the preparation of this Pricing Document and issued to Tenderers</t>
  </si>
  <si>
    <t>6E</t>
  </si>
  <si>
    <t>These are listed in Volume A - Works Requirements: Appendix A</t>
  </si>
  <si>
    <t>2.0 Contract</t>
  </si>
  <si>
    <t>2.1 Form, Type and Conditions of Contract</t>
  </si>
  <si>
    <t>2.1a Form of Contract</t>
  </si>
  <si>
    <t>6F</t>
  </si>
  <si>
    <t>The Articles of Agreement and Conditions of Contract shall be the 'Public Works Contract for Minor Building and Civil Engineering Works Designed by the Employer Document Reference PW-CF1 v2.10, 16th June 2026</t>
  </si>
  <si>
    <t>2.1b Schedule of clause headings</t>
  </si>
  <si>
    <t>6G</t>
  </si>
  <si>
    <t>Nothing in the Drawings, Specification, or Pricing Document  shall override, modify or affect in any way whatsoever the application or interpretation of that which is contained in the Conditions of Contract.</t>
  </si>
  <si>
    <t>6H</t>
  </si>
  <si>
    <t>The Contractor shall make full provision in his tender for complying with the Articles of Agreement and all the conditions of the contract.</t>
  </si>
  <si>
    <t>In the following Clauses, where reference is made by Heading and Clause number, these refer to the contract for Public Works Contract for Building Works Designed by the Employer and shall be read as though herein contained in full and the Contractor shall include for any payment he requires for complying therewith.  Insurances should be priced separately in Element [07].</t>
  </si>
  <si>
    <t>7A</t>
  </si>
  <si>
    <t>Clause 1: The Contract</t>
  </si>
  <si>
    <t>7B</t>
  </si>
  <si>
    <t>Clause 2: The Law</t>
  </si>
  <si>
    <t>7C</t>
  </si>
  <si>
    <t>Clause 3: Loss, Damage and Injury</t>
  </si>
  <si>
    <t>7D</t>
  </si>
  <si>
    <t>Clause 4: Management</t>
  </si>
  <si>
    <t>7E</t>
  </si>
  <si>
    <t>Clause 5: Contractor's Personnel</t>
  </si>
  <si>
    <t>7F</t>
  </si>
  <si>
    <t>Clause 6: Property</t>
  </si>
  <si>
    <t>7G</t>
  </si>
  <si>
    <t>Clause 7: The Site</t>
  </si>
  <si>
    <t>7H</t>
  </si>
  <si>
    <t>Clause 8: Quality, Testing and Defects</t>
  </si>
  <si>
    <t>7J</t>
  </si>
  <si>
    <t>Clause 9: Time and Completion</t>
  </si>
  <si>
    <t>7K</t>
  </si>
  <si>
    <t>Clause 10: Claims and Adjustments</t>
  </si>
  <si>
    <t>7L</t>
  </si>
  <si>
    <t>Clause 11: Payment</t>
  </si>
  <si>
    <t>7M</t>
  </si>
  <si>
    <t>Clause 12: Termination</t>
  </si>
  <si>
    <t>7N</t>
  </si>
  <si>
    <t>Clause 13: Disputes</t>
  </si>
  <si>
    <t>7P</t>
  </si>
  <si>
    <t>Clause 14: Covid 19 mandatory closure</t>
  </si>
  <si>
    <t>7Q</t>
  </si>
  <si>
    <t>Clause 15: Price Variation</t>
  </si>
  <si>
    <t>SCHEDULE PART 1</t>
  </si>
  <si>
    <t>In the following, where reference is made by Heading, refer to Schedule Part 1 (to be completed by the Employer before tender) and shall be read as though herein contained in full; For full details of completed schedule please refer to Appendix C</t>
  </si>
  <si>
    <t>7R</t>
  </si>
  <si>
    <t>A: Employer's Representative and Communications (Sub-clauses 4.3 and 4.14)</t>
  </si>
  <si>
    <t>7S</t>
  </si>
  <si>
    <t xml:space="preserve">B: Works Requirements &amp; Pricing Document </t>
  </si>
  <si>
    <t>7T</t>
  </si>
  <si>
    <t>C: Project Supervisor (Sub-clause 2.4)</t>
  </si>
  <si>
    <t>7U</t>
  </si>
  <si>
    <t>D: Insurance (Clause 3)</t>
  </si>
  <si>
    <t>8A</t>
  </si>
  <si>
    <t>E: Performance Bond (Sub-clause 1.5)</t>
  </si>
  <si>
    <t>8B</t>
  </si>
  <si>
    <t>F(i): Collateral Warranties (Sub-clause 5.5)</t>
  </si>
  <si>
    <t>8C</t>
  </si>
  <si>
    <t>F(ii): Ancillary Certificates (Sub-clause 5.8)</t>
  </si>
  <si>
    <t>8D</t>
  </si>
  <si>
    <t>F(iii): Named Specialists (Sub-clause 5.4)</t>
  </si>
  <si>
    <t>8E</t>
  </si>
  <si>
    <t>G: Dates for Substantial Completion, Sections, liquidated damages, retention</t>
  </si>
  <si>
    <t>8F</t>
  </si>
  <si>
    <t>H: Early completion (Sub-clause 9.6)</t>
  </si>
  <si>
    <t>8G</t>
  </si>
  <si>
    <t>I: Defects Period</t>
  </si>
  <si>
    <t>8H</t>
  </si>
  <si>
    <t>J: Random Checks for Employment Records</t>
  </si>
  <si>
    <t>8J</t>
  </si>
  <si>
    <t>K: Delay Events, Compensation Events, Programme Contingency, Delay Costs, Adjustments (Sub-clauses 9.3, 9.4, 10.1, 10.6, 10.7)</t>
  </si>
  <si>
    <t>8K</t>
  </si>
  <si>
    <t>L: Payment Particulars (Clause 11)</t>
  </si>
  <si>
    <t>8L</t>
  </si>
  <si>
    <t>M: (Price Variation (Sub-clause 10.8)</t>
  </si>
  <si>
    <t>8M</t>
  </si>
  <si>
    <t>N: Conciliation and Arbitration (Sub-clauses 13.1.2 and 13.2)</t>
  </si>
  <si>
    <t>8N</t>
  </si>
  <si>
    <t>O: Rights in Contractor's Documents (Sub-clause 6.4)</t>
  </si>
  <si>
    <t>8P</t>
  </si>
  <si>
    <t>P: IPI Measures (Sub-clause 10.10)</t>
  </si>
  <si>
    <t>SCHEDULE PART 2</t>
  </si>
  <si>
    <t>In the following, where reference is made by Heading, refer to Schedule Part 2 (Completed by the Contractor and included with Tender) and shall be read as though herein contained in full; For full details of completed schedule please refer to Appendix D and Form of Tender</t>
  </si>
  <si>
    <t>8Q</t>
  </si>
  <si>
    <t xml:space="preserve">To be completed in full by the tenderer as part of his tender submission; Failure to complete will render the tender submission invalid. </t>
  </si>
  <si>
    <t>8R</t>
  </si>
  <si>
    <t>A: Communications (Sub-clause 4.14)</t>
  </si>
  <si>
    <t>8S</t>
  </si>
  <si>
    <t>B: Parent Company Guarantee (Sub-clause 1.6)</t>
  </si>
  <si>
    <t>8T</t>
  </si>
  <si>
    <t>C: Dates for Substantial Completion</t>
  </si>
  <si>
    <t>8U</t>
  </si>
  <si>
    <t>D: Adjustments to the Contract Sum including Delay Costs (Sub-clauses 10.6 and 10.7)</t>
  </si>
  <si>
    <t>FORM OF TENDER</t>
  </si>
  <si>
    <t>9A</t>
  </si>
  <si>
    <t>2.2 Contractor's liability</t>
  </si>
  <si>
    <t>2.2a Contractor's liability for risk or injury to persons and property and for damage to the Works</t>
  </si>
  <si>
    <t>9B</t>
  </si>
  <si>
    <t>The Contractor shall, subject to the any other provision on the contract, be liable for risk or injury to persons and property and for damage to the works and shall indemnify the Employer in accordance with the Contract.</t>
  </si>
  <si>
    <t>2.2b Requirement of Contractor to effect insurance</t>
  </si>
  <si>
    <t>9C</t>
  </si>
  <si>
    <t>Contractors should note that on completing the Contract Documents, a letter from the appropriate Insurer certifying that all the required insurances referred to in the General Conditions have been effected and that the County Council will be notified if any of these are allowed to lapse.</t>
  </si>
  <si>
    <t>9D</t>
  </si>
  <si>
    <t>The insurance shall name the Contractor, the Employer and any other persons the Employer requires as insured</t>
  </si>
  <si>
    <t>9E</t>
  </si>
  <si>
    <t>The Client require that the minimum limit of Public Liability Indemnity should be €6,500,000.00 in relation to all contracts built for the County Council in respect of any one accident.</t>
  </si>
  <si>
    <t>9F</t>
  </si>
  <si>
    <t>The Client require that the minimum limit of Employers Liability Insurance should be €13,000,000.00</t>
  </si>
  <si>
    <t>9G</t>
  </si>
  <si>
    <t>Liability Insurance on which the Employer is required to be insured shall include a cross-liability clause as per Clause 3.9.3 of the Contract.</t>
  </si>
  <si>
    <t>2.2c Where Employer intends to relieve Contractor of liability</t>
  </si>
  <si>
    <t>9H</t>
  </si>
  <si>
    <t>N/A</t>
  </si>
  <si>
    <t>2.3 (Clause not used)</t>
  </si>
  <si>
    <t>2.4 Local Authority Fees and Charges</t>
  </si>
  <si>
    <t>9J</t>
  </si>
  <si>
    <t>The Contractor shall pay all costs in connection with obtaining any consents, complying with notices and shall pay all taxes, fees and charges in connection therewith, other than those that the Employer undertakes to pay for in the Works Requirements.</t>
  </si>
  <si>
    <t>2.5 Obligations and restrictions imposed by the Employer</t>
  </si>
  <si>
    <t>2.5a Access to and possession of apartments or use of the site</t>
  </si>
  <si>
    <t>10A</t>
  </si>
  <si>
    <t>The Contractor shall consult with anybody who may be affected by the work with regard to the approaches to be used, suitable times for making deliveries and all other matters affecting them. Parking of Contractor's and operatives' cars and other vehicles will be at the discretion of the Contractor and any expense of same will be borne by the Contractor.</t>
  </si>
  <si>
    <t>2.5b Limitations of working space</t>
  </si>
  <si>
    <t>10B</t>
  </si>
  <si>
    <t>The Contractor is to confine their operations to within the site</t>
  </si>
  <si>
    <t>10C</t>
  </si>
  <si>
    <t>The Contractor shall carry out survey of existing estate road network at site access point and ensure that all necessary protcetion is provided for the duration of the works.</t>
  </si>
  <si>
    <t>2.5c Limitations of working hours</t>
  </si>
  <si>
    <t>10D</t>
  </si>
  <si>
    <t>Subject to any provision to the contrary contained in the Contract, no work shall be carried out during the night or on saturday or Sundays without the permission in writing of the Employer save when the work is unavoidable or absolutely necessary for the saving of life or property or for the safety of the Works in which case the Contractor shall immediately advise the Employer.</t>
  </si>
  <si>
    <t>10E</t>
  </si>
  <si>
    <t>Working Hours 8.00am - 6.00pm Monday to Friday excluding Bank Holidays.</t>
  </si>
  <si>
    <t>10F</t>
  </si>
  <si>
    <t>The Contractor shall comply with any restrictions imposed by the Planning Permission or the Law.</t>
  </si>
  <si>
    <t>2.5d The use or disposal of any material found on site</t>
  </si>
  <si>
    <t>10G</t>
  </si>
  <si>
    <t>The Employer will retain title to the following materials from excavations and demolitions:</t>
  </si>
  <si>
    <t>10H</t>
  </si>
  <si>
    <t xml:space="preserve">   1 - Any object of archaeological interest</t>
  </si>
  <si>
    <t>10J</t>
  </si>
  <si>
    <t>Materials excavated from the site shall unless expressly stated otherwise, be removed from site and disposed of at a tip to be provided by the Contractor.</t>
  </si>
  <si>
    <t>Landfill levy</t>
  </si>
  <si>
    <t>10K</t>
  </si>
  <si>
    <t>The contractor shall take account of the of the most recent Waste Management (Landfill Levy) Regulations.</t>
  </si>
  <si>
    <t>2.5e Hoardings, fences, screens, temporary roofs; temporary name boards and advertising rights</t>
  </si>
  <si>
    <t>Hoardings</t>
  </si>
  <si>
    <t>11A</t>
  </si>
  <si>
    <t>The Contractor shall provide suitable secure hoardings and maintain them in a safe and proper manner.</t>
  </si>
  <si>
    <t>11B</t>
  </si>
  <si>
    <t xml:space="preserve">The contractor shall satisfy himself as to the extent of security required and shall visit the site and ascertain the extent of temporary fencing, screens, etc. required.  </t>
  </si>
  <si>
    <t>11C</t>
  </si>
  <si>
    <t>Notwithstanding any protective measures which may be taken in this regard the Contractor shall be responsible for and shall make good any damage to or loss of completed or uncompleted work that may occur as a result of trespass on the site.</t>
  </si>
  <si>
    <t>Temporary Name Board</t>
  </si>
  <si>
    <t>11D</t>
  </si>
  <si>
    <t xml:space="preserve">No name-board(s) may be displayed on the site without the consent of the Employer </t>
  </si>
  <si>
    <t>2.5f Maintenance and protection of existing services on, under or over the site</t>
  </si>
  <si>
    <t>11E</t>
  </si>
  <si>
    <t>The Contractor shall do everything necessary to avoid damage to any services on, under or above the ground, which are put at risk by the execution of the Works.</t>
  </si>
  <si>
    <t>11F</t>
  </si>
  <si>
    <t>The Contractor shall protect and maintain all overground and underground services encountered during the execution of the Works.  The Contractor is to make good any damage at their own expense and pay any costs or charges in connection therewith.</t>
  </si>
  <si>
    <t>11G</t>
  </si>
  <si>
    <t xml:space="preserve">The Contractor shall formulate a contingency plan to ensure an immediate emergency response by the relevant bodies in the event that any services are damaged. </t>
  </si>
  <si>
    <t>11H</t>
  </si>
  <si>
    <t>The Contractor will advise the relevant bodies, in advance of commencing excavation or opening up work, of the dates on which such service may be at risk.</t>
  </si>
  <si>
    <t>2.5g Execution or completion of the work in any specific order or in Sections or Phases</t>
  </si>
  <si>
    <t>The Works are to be carried out in a single phase unless otherwise stated here: -</t>
  </si>
  <si>
    <t>11J</t>
  </si>
  <si>
    <t>Prior to the signing of a contract the Contractor shall prepare and submit a contract programme for agreement with the Employer.</t>
  </si>
  <si>
    <t>12A</t>
  </si>
  <si>
    <t>Prior to contract signing the Contractor's management arrangements for the project shall be submitted and approved by the Employer. The Contractor shall be aware that he/she is fully responsible for the co-ordination and programming of  the works</t>
  </si>
  <si>
    <t>2.5h Maintenance of specific temperature and humidity levels</t>
  </si>
  <si>
    <t xml:space="preserve">2.5i Temporary accommodation and facilities for the use of the Employer </t>
  </si>
  <si>
    <t>2.5j Provision of connections to voice and data communications systems for use of the Employer</t>
  </si>
  <si>
    <t>2.5k Periodic usage and access charges on voice and data communications systems for use of the Employer.</t>
  </si>
  <si>
    <t>2.5l Provision of Project Supervisor Construction Stage services, by the Contractor and/or the Safety, Health &amp; Welfare at work (Construction) Regulations.</t>
  </si>
  <si>
    <t>12B</t>
  </si>
  <si>
    <t>The Contractor is to be appointed project supervisor for the construction stage, the Contractor shall include for all costs for and in connection therewith.</t>
  </si>
  <si>
    <t>2.5m Quality Assurance Procedures</t>
  </si>
  <si>
    <t>12C</t>
  </si>
  <si>
    <t xml:space="preserve">The Contractor shall include for any costs for or in connection with the following: - </t>
  </si>
  <si>
    <t>12D</t>
  </si>
  <si>
    <t xml:space="preserve">   inspections</t>
  </si>
  <si>
    <t>12E</t>
  </si>
  <si>
    <t xml:space="preserve">   following quality assurance procedures</t>
  </si>
  <si>
    <t>12F</t>
  </si>
  <si>
    <t xml:space="preserve">   items to be inspected or tested before delivery to the site</t>
  </si>
  <si>
    <t>12G</t>
  </si>
  <si>
    <t xml:space="preserve">   tests to be carried out</t>
  </si>
  <si>
    <t>12H</t>
  </si>
  <si>
    <t xml:space="preserve">   supplying and erecting samples</t>
  </si>
  <si>
    <t xml:space="preserve">2.5n Any other obligations or restrictions imposed by the Employer </t>
  </si>
  <si>
    <t>3.0 Works by Nominated Subcontractors Goods and Materials from Nominated Suppliers. Work by Utility Providers and Work by Others Engaged Directly by the Employer.</t>
  </si>
  <si>
    <t>3.1 Work by Nominated sub-contractors.</t>
  </si>
  <si>
    <t>12J</t>
  </si>
  <si>
    <t>(not Used)</t>
  </si>
  <si>
    <t>3.2 Goods and materials from nominated suppliers</t>
  </si>
  <si>
    <t>13A</t>
  </si>
  <si>
    <t>3.3 Work by Utility Providers</t>
  </si>
  <si>
    <t xml:space="preserve">3.4 Work by others engaged directly by the Employer </t>
  </si>
  <si>
    <t>4.0 General facilities and obligations</t>
  </si>
  <si>
    <t xml:space="preserve">4.a Supervision and co-ordination of the Works </t>
  </si>
  <si>
    <t>13B</t>
  </si>
  <si>
    <t>The Contractor shall provide for the entire supervision and the coordination of the works in accordance with the contract.</t>
  </si>
  <si>
    <t>4.b Plant, tools and vehicles</t>
  </si>
  <si>
    <t>13C</t>
  </si>
  <si>
    <t>The Contractor shall bring to site, install and remove on completion all plant, tools and vehicles required for the Works.</t>
  </si>
  <si>
    <t>4.c Scaffolding</t>
  </si>
  <si>
    <t>13D</t>
  </si>
  <si>
    <t>The Contractor shall bring to site, erect and remove on completion all scaffolding required for the Works.</t>
  </si>
  <si>
    <t>13E</t>
  </si>
  <si>
    <t>The Contractor shall maintain all scaffolding for the duration of the works.</t>
  </si>
  <si>
    <t>4.d Site administration including the provision and keeping of all statutory records</t>
  </si>
  <si>
    <t>13F</t>
  </si>
  <si>
    <t>The Contractor shall be responsible for the entire administration of the site and the Works.</t>
  </si>
  <si>
    <t>13G</t>
  </si>
  <si>
    <t>The Contractor shall be responsible for the provision and keeping of all statutory records pertaining to the site and the Works.</t>
  </si>
  <si>
    <t>4.e Security</t>
  </si>
  <si>
    <t>13H</t>
  </si>
  <si>
    <t>The Contractor shall provide for safeguarding the Works, materials and plant against damage and theft including providing all necessary watching and lighting for the security of the Works and the protection of the public, in accordance with all statutory   requirements.</t>
  </si>
  <si>
    <t>4.f Provision of clearly identifiable site perimeters and surroundings</t>
  </si>
  <si>
    <t>14A</t>
  </si>
  <si>
    <t>4.g Provisions for the protection of the public from site operations and arrangements for protection of third parties and visitors to the site in accordance with all statutory requirements</t>
  </si>
  <si>
    <t>14B</t>
  </si>
  <si>
    <t>The Contractor shall provide for the protection of the public from site operations and shall provide arrangements for the protection of third parties and visitors to the site in accordance with all statutory requirements.</t>
  </si>
  <si>
    <t>4.h Transport for work people</t>
  </si>
  <si>
    <t>14C</t>
  </si>
  <si>
    <t>The Contractor shall provide transport to and from the site and in and about the Works as necessary.</t>
  </si>
  <si>
    <t>4.i Protecting the Works from inclement weather</t>
  </si>
  <si>
    <t>14D</t>
  </si>
  <si>
    <t>The Contractor shall protect the Works against damage from inclement weather</t>
  </si>
  <si>
    <t>4.j Water for the Works</t>
  </si>
  <si>
    <t>14E</t>
  </si>
  <si>
    <t xml:space="preserve">The Contractor shall provide clean fresh water for use on the Works, and pay all costs and charges in connection therewith, </t>
  </si>
  <si>
    <t>4.k Temporary lighting and power for the Works</t>
  </si>
  <si>
    <t>14F</t>
  </si>
  <si>
    <t>Contractors shall be deemed to have ascertained the requirements for temporary supply.</t>
  </si>
  <si>
    <t>14G</t>
  </si>
  <si>
    <t>All temporary installations shall conform to the FACTORY ACT S1 No. 3 of 1973.</t>
  </si>
  <si>
    <t>4.l Temporary roads, hardstandings, crossing and similar items</t>
  </si>
  <si>
    <t>14H</t>
  </si>
  <si>
    <t>Contractor to provide</t>
  </si>
  <si>
    <t>4.m Temporary accommodation for the use of the Contractor</t>
  </si>
  <si>
    <t>14J</t>
  </si>
  <si>
    <t xml:space="preserve">The Contractor shall provide and maintain all necessary temporary office accommodation for their use </t>
  </si>
  <si>
    <t>4.n Temporary storage areas</t>
  </si>
  <si>
    <t>15A</t>
  </si>
  <si>
    <t xml:space="preserve">The Contractor shall provide watertight storage areas for materials and tools, </t>
  </si>
  <si>
    <t>15B</t>
  </si>
  <si>
    <t>The Contractor shall clear away and remove from site on completion any temporary storage facilities, make good any areas disturbed and deodorise the site where necessary.</t>
  </si>
  <si>
    <t>4.o Temporary telephones for the use of the Contractor</t>
  </si>
  <si>
    <t>15C</t>
  </si>
  <si>
    <t>4.p Traffic Regulations</t>
  </si>
  <si>
    <t>15D</t>
  </si>
  <si>
    <t>The Contractor shall ascertain and comply with any Traffic Regulations, Local Authority and or Garda Restrictions affecting the execution of the Works including any road closure, alternative route restrictions, the provision of signs and the effects of parking restrictions.</t>
  </si>
  <si>
    <t>15E</t>
  </si>
  <si>
    <t>The Contractor shall pay all costs and charges in connection therewith.</t>
  </si>
  <si>
    <t>4.q Welfare facilities for work people</t>
  </si>
  <si>
    <t>15F</t>
  </si>
  <si>
    <t>Welfare facilities for work people shall be in compliance with the Safety, Health and Welfare at Work (Construction) Regulations.</t>
  </si>
  <si>
    <t>4.r Safety, Health and Welfare at Work provisions</t>
  </si>
  <si>
    <t>15G</t>
  </si>
  <si>
    <t>The Contractor is obliged to fully consider the effects of the Covid-19 pandemic when tendering for this project. The Contractor and PSCS must ensure procedures on site adhere to Health &amp; Safety at Work Regulations, HSE guidance and any other Government guidance relating to Covid-19. Tenderers should fully consider the Safety Operational Procedures (SOPs) issued by the CIF. The Tender sum is deemed to include all measures necessary to comply with Ministerial Orders 251A, including extensions to this order and Public Health Guidelines for Covid - 19</t>
  </si>
  <si>
    <t>15H</t>
  </si>
  <si>
    <t>No variation in price will be considered for any delays, disruptions, or additional costs associated with implementing the control measures necessary to comply with Ministerial Order 215A and future Ministerial Orders for Covid -19</t>
  </si>
  <si>
    <t>15J</t>
  </si>
  <si>
    <t>The Contractor shall comply with all Health and Safety at Work provisions as required under the contract.  In accordance with the Agreed Rules of Measurement, the following are listed separately:</t>
  </si>
  <si>
    <t>The Contractor shall provide for:</t>
  </si>
  <si>
    <t>16A</t>
  </si>
  <si>
    <t>The operation of the requirements of the SAFE PASS and CONSTRUCTION SKILLS CERTIFICATES SCHEMES</t>
  </si>
  <si>
    <t>16B</t>
  </si>
  <si>
    <t>Safety Officers and all safety supervisors, first aiders, inspectors and certifiers required</t>
  </si>
  <si>
    <t>16C</t>
  </si>
  <si>
    <t>Tests and certificates on plant and equipment</t>
  </si>
  <si>
    <t>16D</t>
  </si>
  <si>
    <t>Safety signs and signals</t>
  </si>
  <si>
    <t>16E</t>
  </si>
  <si>
    <t>Provision of Personal Protective Clothing and Personal Protective Equipment</t>
  </si>
  <si>
    <t>16F</t>
  </si>
  <si>
    <t>Provision and maintenance of emergency routes and exits and designated personnel responsible for emergency procedures</t>
  </si>
  <si>
    <t>16G</t>
  </si>
  <si>
    <t>Energy distribution installations</t>
  </si>
  <si>
    <t>16H</t>
  </si>
  <si>
    <t>Temporary Fire detection and fire fighting systems</t>
  </si>
  <si>
    <t>16J</t>
  </si>
  <si>
    <t>Maintenance of appropriate working conditions and work stations</t>
  </si>
  <si>
    <t>16K</t>
  </si>
  <si>
    <t>Provision and maintenance of on-site traffic routes</t>
  </si>
  <si>
    <t>16L</t>
  </si>
  <si>
    <t>Provision of first aid equipment and first aid room as appropriate</t>
  </si>
  <si>
    <t>16M</t>
  </si>
  <si>
    <t xml:space="preserve">The contractor should provide a safety file in draft to the PSDP before handover </t>
  </si>
  <si>
    <t>4.s Disbursements arising from the employment of workpeople</t>
  </si>
  <si>
    <t>16N</t>
  </si>
  <si>
    <t>The Contractor shall comply with all the 'Pay and Conditions of Employment' clauses in the Form of Contract.</t>
  </si>
  <si>
    <t>4.t Maintenance of public and private roads</t>
  </si>
  <si>
    <t>16P</t>
  </si>
  <si>
    <t>The Contractor shall record the condition of any public or private roads and footpaths adjacent to the site insofar as affected by the Works.</t>
  </si>
  <si>
    <t>16Q</t>
  </si>
  <si>
    <t>The Contractor shall repair and make good any of these roads and footpaths damaged as a result of the works.</t>
  </si>
  <si>
    <t>16R</t>
  </si>
  <si>
    <t>The roads to and from the site have to be maintained during the course of the works.</t>
  </si>
  <si>
    <t>16S</t>
  </si>
  <si>
    <t>The contractor shall establish on-site procedures that will limit the amount of mud, debris, etc. that is carried onto the road network.</t>
  </si>
  <si>
    <t>17A</t>
  </si>
  <si>
    <t>The contractor shall continually brush the adjacent public roads with a mechanical road sweeper, throughout the duration of the contract.</t>
  </si>
  <si>
    <t>4.u Removing rubbish, protective casings and coverings and cleaning the Works on completion</t>
  </si>
  <si>
    <t>17B</t>
  </si>
  <si>
    <t>The Contractor shall from time to time as it accumulate remove any rubbish, protective casings and coverings and the like, and on completion of the works remove all plant, surplus materials and rubbish from the premises and leave them in a clean and proper state throughout.</t>
  </si>
  <si>
    <t>17C</t>
  </si>
  <si>
    <t>Skips shall be properly protected against wind dispersal of materials and be clearly marked to avoid creation of a hazard either by day or night.  They shall be removed and replaced whenever filled.</t>
  </si>
  <si>
    <t>4.v Compliance with waste management statutory requirements</t>
  </si>
  <si>
    <t>17D</t>
  </si>
  <si>
    <t>The Contractor shall include for complying with all waste management statutory requirements and shall include for all levies and charges in connection therewith.</t>
  </si>
  <si>
    <t>17E</t>
  </si>
  <si>
    <t>Prior to commencement on site, the Contractor shall submit a Waste Management Plan for removal, disposal and management of all waste arising from demolitions, for the written approval of the Employer's Representative.</t>
  </si>
  <si>
    <t xml:space="preserve">Such plan shall include, inter alia: list of wastes and quantities likely to arise as a result of the demolition works, into the following categories: </t>
  </si>
  <si>
    <t>17F</t>
  </si>
  <si>
    <t>(1) Non-hazardous, non re-usable wastes,</t>
  </si>
  <si>
    <t>17G</t>
  </si>
  <si>
    <t>(2) Hazardous wastes, including asbestos,</t>
  </si>
  <si>
    <t>17H</t>
  </si>
  <si>
    <t>(3) Non-hazardous, recyclable / re-usable waste.</t>
  </si>
  <si>
    <t>The Contractor shall supply the following</t>
  </si>
  <si>
    <t>17J</t>
  </si>
  <si>
    <t>(a) Details, including name and address of all proposed waste removal contractors, including a copy of each contractor's waste collection permit</t>
  </si>
  <si>
    <t>17K</t>
  </si>
  <si>
    <t>(b) Details (address) of disposal / recovery locations, authorised in accordance with the Waste Management Acts</t>
  </si>
  <si>
    <t>17L</t>
  </si>
  <si>
    <t>(c) A method statement for the removal and disposal of asbestos-containing materials, if any.</t>
  </si>
  <si>
    <t>4.w Drying the Works</t>
  </si>
  <si>
    <t>18A</t>
  </si>
  <si>
    <t>4.x Temporary fencing, hoardings, gates, doors, screens, fans, planked footways, guardrails, gantries, floor, stair, roof edge protection, and protection of openings, safety nets and similar items</t>
  </si>
  <si>
    <t>18B</t>
  </si>
  <si>
    <t>4.y Control of noise, pollution and compliance with statutory obligations</t>
  </si>
  <si>
    <t>18C</t>
  </si>
  <si>
    <t>The Contractor shall comply with all statutory obligations in relation to the control of noise and pollution.</t>
  </si>
  <si>
    <t>4.z Protection of the Works</t>
  </si>
  <si>
    <t>18D</t>
  </si>
  <si>
    <t>leave the Works clean, undamaged and fit for immediate occupation to the satisfaction of the Employer's Representative.</t>
  </si>
  <si>
    <t>Protecting of Existing Works</t>
  </si>
  <si>
    <t>18E</t>
  </si>
  <si>
    <t>All sewers, drains, water pipes, water courses, gas pipes, pipe plugs and other appurtenances in connection therewith that are met with in the excavations, together with all electric cables, mains supply wires, fittings, posts, boxes etc. are to be properly slung or held or shored in position during the excavation of the works.</t>
  </si>
  <si>
    <t>18F</t>
  </si>
  <si>
    <t>The Contractor shall take every precaution to prevent the entry of silt, mud or other extraneous matter into existing sewer or any sewer or drain laid under this or any other contract.</t>
  </si>
  <si>
    <t>18G</t>
  </si>
  <si>
    <t>Protection of existing structures where required, as per the works requirements documents provided</t>
  </si>
  <si>
    <t>Maintenance of Existing Services</t>
  </si>
  <si>
    <t>18H</t>
  </si>
  <si>
    <t>Protect, uphold, maintain all pipes, ducts, sewers, service mains, overhead cables, etc, during the execution of the Works. The Contractor is to make good any damage due to any cause within his control at his own expense and pay any costs and charges in connection therewith.</t>
  </si>
  <si>
    <t>18J</t>
  </si>
  <si>
    <t>Protect existing drainage system from ingress of debris from new additional drainage or from connecting new additional to existing drainage.</t>
  </si>
  <si>
    <t>19A</t>
  </si>
  <si>
    <t>The Contractors attention is drawn to the existing services in the vicinity of the site.  Every precaution must be taken to avoid damage to these.  Any damage caused must be made good at the Contractors own expense.</t>
  </si>
  <si>
    <t>19B</t>
  </si>
  <si>
    <t>The Contractor is to provide for clearly identifying the site perimeters and surroundings for the full duration of the work.</t>
  </si>
  <si>
    <t>Site procedures testing requirements</t>
  </si>
  <si>
    <t>19C</t>
  </si>
  <si>
    <t>Air tightness (e.g. whole of building</t>
  </si>
  <si>
    <t>19D</t>
  </si>
  <si>
    <t>Air infiltration (e.g. external doors, windows)</t>
  </si>
  <si>
    <t>19E</t>
  </si>
  <si>
    <t>Water penetration (e.g. external doors, windows),</t>
  </si>
  <si>
    <t>19F</t>
  </si>
  <si>
    <t>Wind resistance (e.g. external doors, windows)</t>
  </si>
  <si>
    <t>19G</t>
  </si>
  <si>
    <t>Weather tightness (e.g. external doors, windows),</t>
  </si>
  <si>
    <t>19H</t>
  </si>
  <si>
    <t>Crushing (e.g. concrete),</t>
  </si>
  <si>
    <t>19J</t>
  </si>
  <si>
    <t>Sterilisation (e.g. water tank and water pipes)</t>
  </si>
  <si>
    <t>19K</t>
  </si>
  <si>
    <t>Air pressure and water pressure testing (e.g. piped services,)</t>
  </si>
  <si>
    <t xml:space="preserve">DEAP Assessment </t>
  </si>
  <si>
    <t>19L</t>
  </si>
  <si>
    <t>To facilitate BER certification for each unit, upon completion of substantial completion each dwelling unit shall have both positive and negative airtests carried out by a suitably qualified company. A report detailing the results shall be furnished to the ER no later than 4 week following completion of airtesting</t>
  </si>
  <si>
    <t>19M</t>
  </si>
  <si>
    <t>Contractor to protect existing courthouse building and surrounding areas, properties and boundaries</t>
  </si>
  <si>
    <t>5.0 General Matters</t>
  </si>
  <si>
    <t>19N</t>
  </si>
  <si>
    <t>All items must be in ink in detail and should any item herein be left un-priced, it shall be held to be included in the prices given for other items of the work.</t>
  </si>
  <si>
    <t>19P</t>
  </si>
  <si>
    <t>Where reference is made in the Specification or in the Pricing Document to an Irish or British Standard Specification or code of Practise, the issued shall be that of the latest edition, Imperial or Metric, as appropriate.</t>
  </si>
  <si>
    <t>6.0 Employment of Labour</t>
  </si>
  <si>
    <t>20A</t>
  </si>
  <si>
    <t>None but fully qualified and competent work people shall be employed on the Works and the Contractor shall furnish such evidence as the ER may require as to the qualifications and competency of any work person. The ER shall have the power to have dismissed from site any work person who misconducts himself/herself or who is incompetent or negligent. The Contractor shall be responsible for keeping all work people under his control and within the confines of the site, except as may be necessary for parts of the Works located outside the confines of the site.</t>
  </si>
  <si>
    <t>7.0Trade Union Membership; Pension Fund; Income Tax</t>
  </si>
  <si>
    <t>20B</t>
  </si>
  <si>
    <t>All workers employed by the Contractor (and his Sub-contractors) shall be members of a recognised Trade Union.</t>
  </si>
  <si>
    <t>20C</t>
  </si>
  <si>
    <t>The Contractor (and his Sub-contractors) shall be a fully paid up member of a recognised Trade Union.</t>
  </si>
  <si>
    <t>20D</t>
  </si>
  <si>
    <t>The Contractor shall be registered with the Revenue Commissioners for Income Tax purposes and shall furnish with his tender a current Certificate of Authorization (Form C2) issued under Section 17 of the Finance Act 1970, as amended by Section 21 of the Finance Act 1976.</t>
  </si>
  <si>
    <t xml:space="preserve">8.0 Freedom of Information </t>
  </si>
  <si>
    <t>The County Council  proposes that the following information relating to this tender competition will be made available on request under the Freedom of Information Act 1997:</t>
  </si>
  <si>
    <t>20E</t>
  </si>
  <si>
    <t>a) The name of the Contractor who is awarded the contract, and the total amount of the tender</t>
  </si>
  <si>
    <t>20F</t>
  </si>
  <si>
    <t>b) To the unsuccessful tenderers the reasons why their tender was rejected.</t>
  </si>
  <si>
    <t>The County Council undertakes to hold confidential, any information provided by in this tender subject to:</t>
  </si>
  <si>
    <t>20G</t>
  </si>
  <si>
    <t>a) disclosure of information specified at (1) above as liable for release to the public</t>
  </si>
  <si>
    <t>20H</t>
  </si>
  <si>
    <t>b) the Office's obligations under law, including the Freedom of Information Act, which came into force on 21st April, 1998.</t>
  </si>
  <si>
    <t xml:space="preserve">Removal of Improper Work and Materials </t>
  </si>
  <si>
    <t>20J</t>
  </si>
  <si>
    <t>The ER shall have the power to order during the progress of the works :-</t>
  </si>
  <si>
    <t>21A</t>
  </si>
  <si>
    <t>(a) Removal from the site of any materials which in his opinion are not in accordance with the specification</t>
  </si>
  <si>
    <t>21B</t>
  </si>
  <si>
    <t xml:space="preserve">(b) Substitution of improper materials </t>
  </si>
  <si>
    <t>21C</t>
  </si>
  <si>
    <t>(c) Removal and proper re-execution (notwithstanding any previous test thereof or interim payment therefor ) of any work which in respect of materials or work-people is not in accordance with the Contract .</t>
  </si>
  <si>
    <t>Workmanship &amp; Quality Control</t>
  </si>
  <si>
    <t>21D</t>
  </si>
  <si>
    <t>The workmanship throughout shall be of the highest standard and the materials in all cases the best quality of the kinds specified.</t>
  </si>
  <si>
    <t>21E</t>
  </si>
  <si>
    <t>The Contractor shall provide, in his tender, for a system of quality control.  He shall submit, on request, details of his proposals for quality control to the ER's for approval, prior to commencement on site.</t>
  </si>
  <si>
    <t>21F</t>
  </si>
  <si>
    <t>Where appropriate all materials delivered to the site shall bear the manufacturer's name, brand name or any other data that may be required to verify the exact nature of the material and relate it to the requirements of the Specification.  Where applicable the materials shall bear the British Standards Certification Trade Mark and/or British Board of Agreement Certificate mark.</t>
  </si>
  <si>
    <t>21G</t>
  </si>
  <si>
    <t>Works test certificates shall include, whenever applicable, the location in the Works or the delivery or batch which the sample represents.</t>
  </si>
  <si>
    <t>21H</t>
  </si>
  <si>
    <t>The Contractor shall make available to the ER or his representative any instruments or other equipment and every assistance they may require from time to time for checking the accuracy and quality of the Works.</t>
  </si>
  <si>
    <t>21J</t>
  </si>
  <si>
    <t>The Contractor shall make available to the ER or his representative copies of delivery dockets, material certification, test results and the like.</t>
  </si>
  <si>
    <t>Fire Safety of Equipment</t>
  </si>
  <si>
    <t>21K</t>
  </si>
  <si>
    <t>All equipment and plant capable of emitting flames shall conform to good fire safety standards.  Flammable gas cylinders such as LPG, acetylene or oxygen tanks, must be fitted with suitable anti-flash-back valves.  Tar or bitumen boilers from a building or combustible materials.</t>
  </si>
  <si>
    <t>22A</t>
  </si>
  <si>
    <t>A competent person must attend at any such boiler when it is ignited.  Suitable fire extinguishers e.g. 9kg Monnex Dry Power, 7kg Halon 1211 (BCF) and hi-spec heavy duty fire blanket, 1800 x 1200mm, shall be provided.</t>
  </si>
  <si>
    <t>22B</t>
  </si>
  <si>
    <t>The Contractor or his Sub-contractors SHALL NOT OPERATE any plant capable of emitting flames without first applying for and obtaining a HOT WORK PERMIT from the Architect.</t>
  </si>
  <si>
    <t>Organisation and Procedures</t>
  </si>
  <si>
    <t>Setting Out</t>
  </si>
  <si>
    <t>22C</t>
  </si>
  <si>
    <t>The Contractor shall set out all parts of the Works and keep them correct.  Opening up and excavation shall not be commenced until the ER has inspected the setting out.  The checking of any setting out or any line or level by the ER of Works (if any) shall not relieve the Contractor of his responsibilities for the correctness thereof.</t>
  </si>
  <si>
    <t>Notice to ER for Inspection</t>
  </si>
  <si>
    <t>22D</t>
  </si>
  <si>
    <t>The Contractor shall give early notice in writing to the ER and shall afford him every opportunity of inspecting any work that will subsequently be covered up e.g. foundations, trenches, reinforced concrete etc., or any work for which the ER requests such notice.  Approvals given upon such inspections will not relieve the Contractor from full responsibility for the quality of the work throughout.</t>
  </si>
  <si>
    <t>Pipe Courses</t>
  </si>
  <si>
    <t>22E</t>
  </si>
  <si>
    <t>Existing pipe, cable and wire courses interfered with during the execution of the work, shall be reinstated, if, when and as required to the Architects satisfaction.</t>
  </si>
  <si>
    <t>Existing Site Survey</t>
  </si>
  <si>
    <t>22F</t>
  </si>
  <si>
    <t>Before commencing any work on site the Contractor shall satisfy him/her self with the existing survey as provided by the design team, in the event the contractor is not satisfied then a detailed level survey of the site must be carried out by the contractor at his own expense. The site survey drawing must be submitted to the design team for agreement before site clearance, excavation etc. can commence.</t>
  </si>
  <si>
    <t>Site Records</t>
  </si>
  <si>
    <t>23A</t>
  </si>
  <si>
    <t>The Contractor shall keep fully detailed daily records of all plant, labour force identifying their occupation, trade and status, and materials ( including Manufacturers certificates) used on site during the course of the Contract.  He shall supply same to the ER or Quantity Surveyor at monthly intervals or on request.</t>
  </si>
  <si>
    <t>23B</t>
  </si>
  <si>
    <t>The Contractor shall keep detailed accurate dated records of the progress of the Works, and, when directed by the Specification, of dimensions of completed work.</t>
  </si>
  <si>
    <t>23C</t>
  </si>
  <si>
    <t>The Contractor shall keep a daily record of weather conditions including maximum, minimum and average outside shade temperatures, humidity and wind speed.  Records should reflect changes in conditions which occur during any one day.</t>
  </si>
  <si>
    <t>23D</t>
  </si>
  <si>
    <t>The main contractor will be required to complete as built drawings for the project.</t>
  </si>
  <si>
    <t>Tests and Samples</t>
  </si>
  <si>
    <t>23E</t>
  </si>
  <si>
    <t>The Contractor shall establish and maintain clear, complete and current inspection and test procedure, agreed with the ER prior to commencement of the Works.  He shall maintain records of all inspections and tests.</t>
  </si>
  <si>
    <t>23F</t>
  </si>
  <si>
    <t xml:space="preserve">The Contractor shall provide, at his own expense, sample of all materials, manufactured articles and executed work which the ER may request for approval before adoption.  Such approval will not relieve the Contractor from responsibility for any defects. Shop drawings (in 4 No. copies) </t>
  </si>
  <si>
    <t>23G</t>
  </si>
  <si>
    <t>The Contractor shall supply materials at his own expense, as necessary for all tests required by the Specification (Preambles) herein or such tests which the ER may direct under the Conditions of the Contract, and execute all necessary arrangements, notices, removals and reinstatements in connection with such tests. Copies of test results shall be supplied directly to the ER.</t>
  </si>
  <si>
    <t>Fees for Tests</t>
  </si>
  <si>
    <t>23H</t>
  </si>
  <si>
    <t>The Contractor shall include the cost for fees to testing authorities payable by the Employer for testing materials for compliance with the contract specifications as directed by the ER.</t>
  </si>
  <si>
    <t>24A</t>
  </si>
  <si>
    <t>In accordance with the Conditions of Contract the Contractor is bound to supply materials that comply with the terms of Specifications, and he will, there be held liable for the testing fees for any materials failing to pass tests. Fees for materials passing tests will be covered under the costs mentioned above.</t>
  </si>
  <si>
    <t>Dayworks</t>
  </si>
  <si>
    <t>24B</t>
  </si>
  <si>
    <t>No work of any kind, payment for which is to be at daywork prices shall be executed unless the complete arrangements for such are specially authorised by the Architect in writing beforehand. If daywork is authorised the ER's is to be notified of its commencement and completion and the men employed thereon are not to be employed on other work during its progress without notification to the ER's. When the work is charged as daywork, day sheets signed by the Foreman and ER's are to be forwarded weekly to the ER's by not later than later than 5 working days from which the work was executed.  In the event of any breach of these requirements, the ER's estimate of the time requried for such daywork will formbasis of payment.</t>
  </si>
  <si>
    <t>Change Orders</t>
  </si>
  <si>
    <t>24C</t>
  </si>
  <si>
    <t>The ER shall have power to increase or diminish the dimensions or alter the situation or vary the form quality, character or description of or omit any part of said work or require additional work to be executed but the Contractor shall before commencing any such work or giving effect to any such omissions or deviations or extra work</t>
  </si>
  <si>
    <t>24D</t>
  </si>
  <si>
    <t>The stipulation in this clause with regard to extra work shall apply equally to any part of the work. No claim for an extra on the contract due to a change order from the contract will be entertained unless the change order has been approved by the ER and only then when the strict notification procedures under the new Government contracts are adhered to.</t>
  </si>
  <si>
    <t>Statutory Regulations and Bye-Laws</t>
  </si>
  <si>
    <t>24E</t>
  </si>
  <si>
    <t>The Contractor shall comply with all Garda and Local Authority regulations and bye-laws.</t>
  </si>
  <si>
    <t>Local Authorities Fees and Charges</t>
  </si>
  <si>
    <t>24F</t>
  </si>
  <si>
    <t>Contractor to include for all costs associated with fees and charges by local authorities.</t>
  </si>
  <si>
    <t>GENERAL DEFINITIONS AND INTERPRETATIONS</t>
  </si>
  <si>
    <t>24G</t>
  </si>
  <si>
    <t>DEFINITIONS: terms used in the Bill of Quantities shall be defined as follows:</t>
  </si>
  <si>
    <t>25A</t>
  </si>
  <si>
    <t>IS: Irish Standard</t>
  </si>
  <si>
    <t>25B</t>
  </si>
  <si>
    <t>BS: British Standard</t>
  </si>
  <si>
    <t>25C</t>
  </si>
  <si>
    <t>CP: Irish/British Standard Code of Practice</t>
  </si>
  <si>
    <t>25D</t>
  </si>
  <si>
    <t>FOC: Fire Officers Committee</t>
  </si>
  <si>
    <t>25E</t>
  </si>
  <si>
    <t>ARM: Agreed Rules of Measurement</t>
  </si>
  <si>
    <t>25F</t>
  </si>
  <si>
    <t>Allow: The cost of the Item is at the risk of the Contractor</t>
  </si>
  <si>
    <t>25G</t>
  </si>
  <si>
    <t>Instructions: Means the instructions in writing of the Employers Representative unless stated otherwise.</t>
  </si>
  <si>
    <t>25H</t>
  </si>
  <si>
    <t>IIRS/BSI: The published documents latest edition of IIRS (Eolas)/BSI documents current at the date of tender will apply unless stated otherwise.</t>
  </si>
  <si>
    <t>25J</t>
  </si>
  <si>
    <t>Manufacturers: Means the manufacturers</t>
  </si>
  <si>
    <t>25K</t>
  </si>
  <si>
    <t>Recommendations: recommendations or instructions, printed or in writing and current at the date of tender.</t>
  </si>
  <si>
    <t>25L</t>
  </si>
  <si>
    <t>IN WRITING: when required to inform, instruct agree, confirm, obtain approval or obtain instructions do so in writing.</t>
  </si>
  <si>
    <t>25M</t>
  </si>
  <si>
    <t>APPROVAL (and words derived therefrom) means the approval in writing of the Employers Representative unless specified otherwise.</t>
  </si>
  <si>
    <t>25N</t>
  </si>
  <si>
    <t>OR EQUIVALENT means that products of different manufacture may be substituted if prior approval has been obtained, but the Employers Representative reserves the right to insist on the named product(s). The rates or prices will be held to be based on the product(s) specified, unless agreed otherwise.</t>
  </si>
  <si>
    <t>25P</t>
  </si>
  <si>
    <t>EQUIVALENT PRODUCTS:  Where the specification permits substitution of a product of different manufacture to that specified and such substitution is desired, before ordering the product notify the Employers Representative and, when requested, submit for verification documentary evidence that the alternative product is equivalent in respect of material, safety, reliability, function, compatibility with adjacent construction, availability of compatible accessories and, where relevant, appearance/aesthetics.  Submit certified English translations of any foreign language documents.</t>
  </si>
  <si>
    <t>26A</t>
  </si>
  <si>
    <t>Any proposal for use of an alternative product must also include proposals for substitution of compatible accessory products and variation of details as necessary, with evidence of equivalent durability, function and appearance of the construction as a whole.  If such substitution is sanctioned, and before ordering products, provide revised drawings, specification and manufacturer's guarantee as required by the Employers Representative.</t>
  </si>
  <si>
    <t>26B</t>
  </si>
  <si>
    <t>Whenever products are stated by proprietory name and the phrase or equivalent is not included it is to be deemed included.</t>
  </si>
  <si>
    <t>DEFINITIONS FOR ALTERATION WORK</t>
  </si>
  <si>
    <t>26C</t>
  </si>
  <si>
    <t>TO MATCH EXISTING means use products, materials and methods to closely match all visual characteristics and features of the existing work, with joints between existing and new work as inconspicuous as possible, all to approval and to additional specified requirements.</t>
  </si>
  <si>
    <t>26D</t>
  </si>
  <si>
    <t>REMOVE means remove existing work so described and all associated accessories, fastenings, linings and bedding materials without damaging adjacent work to be retained, and make good. 'Form' or 'cut' openings, etc. means remove as necessary.</t>
  </si>
  <si>
    <t>RE-FIX means:</t>
  </si>
  <si>
    <t>26E</t>
  </si>
  <si>
    <t>1.^^Carefully remove existing work required to be re-fixed.</t>
  </si>
  <si>
    <t>26F</t>
  </si>
  <si>
    <t>2.^^Remove fastenings and bedding materials from products/materials and clean and repair as necessary.</t>
  </si>
  <si>
    <t>26G</t>
  </si>
  <si>
    <t>3.^^Set aside and adequately protect until required.</t>
  </si>
  <si>
    <t>26H</t>
  </si>
  <si>
    <t>4.^^Re-locate accurately and fix securely using fixing and jointing materials and methods to match existing, or approved alternatives, and make good.</t>
  </si>
  <si>
    <t>26J</t>
  </si>
  <si>
    <t>5.^^Comply with additional specified requirements.</t>
  </si>
  <si>
    <t>MAKE GOOD means carry out local remedial work, including the following as appropriate and necessary to leave the work sound and neat to approval:</t>
  </si>
  <si>
    <t>26K</t>
  </si>
  <si>
    <t>1.^^Remove defective parts of existing finishes and components and around any stated features.</t>
  </si>
  <si>
    <t>26L</t>
  </si>
  <si>
    <t>2.^^Fill, dress down, piece-in, patch, extend existing finishes, make minor repairs and adjustments.</t>
  </si>
  <si>
    <t>26M</t>
  </si>
  <si>
    <t>3.^^Re-fix or re-stick.</t>
  </si>
  <si>
    <t>27A</t>
  </si>
  <si>
    <t>4.^^Re-decorate.</t>
  </si>
  <si>
    <t>27B</t>
  </si>
  <si>
    <t>MAKING GOOD consequent upon alteration, extension and maintenance work is deemed to be included in such items.</t>
  </si>
  <si>
    <t>RENEW means carefully remove existing work and replace:</t>
  </si>
  <si>
    <t>27C</t>
  </si>
  <si>
    <t>1.^^with materials/products identical to those removed or approved substitutes,</t>
  </si>
  <si>
    <t>27D</t>
  </si>
  <si>
    <t>2.^^using methods similar to those used in constructing the removed work or approved alternatives,</t>
  </si>
  <si>
    <t>27E</t>
  </si>
  <si>
    <t>3.^^to meet additional specified requirements.</t>
  </si>
  <si>
    <t>27F</t>
  </si>
  <si>
    <t>FIX ONLY means all labours in unloading, handling, storing and fixing in position including use of all plant.</t>
  </si>
  <si>
    <t>CONTROL OF QUALITY</t>
  </si>
  <si>
    <t>27G</t>
  </si>
  <si>
    <t>ACCESS FOR EMPLOYERS REPRESENTATIVE: provide at all reasonable times access to the Works and to other places of the Contractor or Sub-Contractors where work is being prepared for the Contract.</t>
  </si>
  <si>
    <t>27H</t>
  </si>
  <si>
    <t>PERSON-IN-CHARGE: give maximum possible notice to the Employers Representative before changing the foreman-in-charge or site agent.</t>
  </si>
  <si>
    <t>27J</t>
  </si>
  <si>
    <t>SAMPLES: where approval of products or materials is specified submit samples or other evidence of suitability. Do not confirm orders or use materials until approval has been obtained. Retain approved samples on site for comparison with products and materials used in the Works. Remove when no longer required.</t>
  </si>
  <si>
    <t>27K</t>
  </si>
  <si>
    <t>SAMPLES: where samples of finished work are specified obtain approval of stated characteristic(s) before proceeding with the Work. Retain approved samples on site for comparison with the Works. Remove samples which are not part of the finished works when no longer required.</t>
  </si>
  <si>
    <t>27L</t>
  </si>
  <si>
    <t>APPROVALS: where and to the extent that products, materials or work are specified to be approved or the Employers Representative instructs or required that they are to be approved, the same must be supplied and executed to comply with all other requirements in respect of the stated or implied characteristics either:</t>
  </si>
  <si>
    <t>27M</t>
  </si>
  <si>
    <t>1.^^to the express approval of the Employers Representative or</t>
  </si>
  <si>
    <t>28A</t>
  </si>
  <si>
    <t>2.^^to match a sample expressly approved by the Employers Representative as a standard for the purpose.</t>
  </si>
  <si>
    <t>28B</t>
  </si>
  <si>
    <t>APPROVALS: inspection or any other action by the Employers Representative must not be taken as approval of materials, products or work unless the Employers Representative so confirms in writing in express terms referring to:</t>
  </si>
  <si>
    <t>28C</t>
  </si>
  <si>
    <t>1.^^date of inspection</t>
  </si>
  <si>
    <t>28D</t>
  </si>
  <si>
    <t>2.^^part of the work inspected</t>
  </si>
  <si>
    <t>28E</t>
  </si>
  <si>
    <t>3.^^respects or characteristics which are approved</t>
  </si>
  <si>
    <t>28F</t>
  </si>
  <si>
    <t>4.^^extent and purpose of the approval</t>
  </si>
  <si>
    <t>28G</t>
  </si>
  <si>
    <t>5.^^any associated conditions</t>
  </si>
  <si>
    <t>DEFECTS IN EXISTING WORK to be reported to the Employers Representative without delay. Obtain instructions before proceeding with work which may:</t>
  </si>
  <si>
    <t>28H</t>
  </si>
  <si>
    <t>1.^^cover up or otherwise hinder access to defective construction, or</t>
  </si>
  <si>
    <t>28J</t>
  </si>
  <si>
    <t>2.^^be rendered abortive by the carrying out of remedial work.</t>
  </si>
  <si>
    <t>28K</t>
  </si>
  <si>
    <t>EXISTING FINISHES: the extent of which existing finishes are renewed must be agreed with the Employers Representative before the work is started. Remove existing finishes in ways which will minimise the amount of removal and renewal.</t>
  </si>
  <si>
    <t>DEFECTIVE WORK: as soon as possible after any part of the work is known or suspected to be defective, submit proposals to the Employers Representative for opening up, inspection, further testing, making good or removal and re-execution and obtain instructions. Wherever inspection or testing shows that the work is not in accordance with the Contract and measures (e.g. testing, opening up, experimental making good) are taken to establish the acceptability of the work, such measures:</t>
  </si>
  <si>
    <t>28L</t>
  </si>
  <si>
    <t>1.^^will be at the expense of the Contractor, and</t>
  </si>
  <si>
    <t>28M</t>
  </si>
  <si>
    <t>2.^^will not be considered as grounds for extension of time.</t>
  </si>
  <si>
    <t>CONTROL OF COST</t>
  </si>
  <si>
    <t>28N</t>
  </si>
  <si>
    <t>LABOUR RECORD: provide each week for verification by the Employers Representative a record showing the number and description of craftsmen, labourers and other persons employed on or in connection with the Works on each day of that week.</t>
  </si>
  <si>
    <t>29A</t>
  </si>
  <si>
    <t>PLANT RECORD: provide each week for verification by the Employers Representative a record showing the number, type and capacity of all mechanical and power-operated plant employed on the Works on each day of that week.</t>
  </si>
  <si>
    <t>29B</t>
  </si>
  <si>
    <t>LEVELS: if the Contractor is of the opinion that existing ground levels vary from those shown on the drawings he shall immediately seek instructions and clarifications from the Employers Representative. Failure by the Contractor to comply with this requirement will be taken as confirmation that there is no divergence between existing levels and those shown on the drawings.</t>
  </si>
  <si>
    <t xml:space="preserve">CHANGE ORDERS: The Employers Representative may, prior to the issue of any instruction requiring a Change, request the following information from the Contractor: </t>
  </si>
  <si>
    <t>29C</t>
  </si>
  <si>
    <t xml:space="preserve">^^^an estimate of the valuation of such proposed Change (together with all necessary supporting calculations by reference to the values contained in the Tender Sum Analysis); and, </t>
  </si>
  <si>
    <t>29D</t>
  </si>
  <si>
    <t>^^^an estimate of the length of any extension of time to which the Contractor may be entitled; and,</t>
  </si>
  <si>
    <t>29E</t>
  </si>
  <si>
    <t>^^^the estimate of any loss or expense to which the Contractor might otherwise have been entitled to in respect of the proposed Change (the "Estimates").</t>
  </si>
  <si>
    <t>29F</t>
  </si>
  <si>
    <t>The Contractor shall provide the Estimates within ten (10) days of such a request from the Employer.</t>
  </si>
  <si>
    <t>29G</t>
  </si>
  <si>
    <t>Notwithstanding above, within five (5) days of the occurrence of any event or circumstance which the Contractor considers will give rise to a Change including, without limitation, the issue of any instruction (whether oral or in writing), and as a consequence will require an adjustment to the Contract Sum and/or delay completion of the Works, the Contractor shall not immediately comply with the same but will first notify the Employers Representative in writing of the circumstances by which it considers a Change will arise, and which notification shall include the Estimates required by the above.</t>
  </si>
  <si>
    <t>29H</t>
  </si>
  <si>
    <t>Compliance by the Contractor with the procedural and notification requirements listed above shall be a condition precedent to any entitlement to additional monies or extensions of time arising by reason of any event which the Contractor may claim gives rise to any Change to the Works.  Failure by the Contractor to comply strictly in accordance with these provisions shall be deemed a waiver of any such claim to entitlement to additional monies or extension of time.</t>
  </si>
  <si>
    <t>PROTECT AGAINST THE FOLLOWING</t>
  </si>
  <si>
    <t>30A</t>
  </si>
  <si>
    <t>EXPLOSIVES: do not use.</t>
  </si>
  <si>
    <t>30B</t>
  </si>
  <si>
    <t>NOISE: fit all compressors, percussion tools and vehicles with effective silencers of a type recommended by manufacturers of the compressors, tools or vehicles.</t>
  </si>
  <si>
    <t>30C</t>
  </si>
  <si>
    <t>FIRE: take all necessary precautions to prevent personal injury, death and damage from fire.</t>
  </si>
  <si>
    <t>30D</t>
  </si>
  <si>
    <t>NUISANCE: take all necessary precautions to prevent nuisance from smoke, dust, rubbish and other causes.</t>
  </si>
  <si>
    <t>30E</t>
  </si>
  <si>
    <t>WATER: prevent damage from storm and surface water (Items for keeping the site excavations free of water are given elsewhere).</t>
  </si>
  <si>
    <t>30F</t>
  </si>
  <si>
    <t>MOISTURE: prevent the work from becoming wet or damp where it may cause damage. Dry out the Works thoroughly. Control the drying and humidity of the Works and the application of heat to prevent:</t>
  </si>
  <si>
    <t>30G</t>
  </si>
  <si>
    <t>1.^^Blistering and failure of adhesion</t>
  </si>
  <si>
    <t>30H</t>
  </si>
  <si>
    <t>2.^^Damage due to trapped moisture</t>
  </si>
  <si>
    <t>30J</t>
  </si>
  <si>
    <t>3.^^Excessive movement.</t>
  </si>
  <si>
    <t>30K</t>
  </si>
  <si>
    <t>RUBBISH: remove rubbish and debris daily and keep the site and Works clean and tidy.</t>
  </si>
  <si>
    <t>PROTECT THE FOLLOWING:</t>
  </si>
  <si>
    <t>30L</t>
  </si>
  <si>
    <t>EXISTING SERVICES:</t>
  </si>
  <si>
    <t>30M</t>
  </si>
  <si>
    <t>1.^^Notify all service authorities of proposed works not less that one week before commencing site operations.</t>
  </si>
  <si>
    <t>30N</t>
  </si>
  <si>
    <t>2.^^Before starting work check positions of existing services.</t>
  </si>
  <si>
    <t>30P</t>
  </si>
  <si>
    <t>3.^^Observe local and/or service authorities recommendations for work adjacent to existing services.</t>
  </si>
  <si>
    <t>30Q</t>
  </si>
  <si>
    <t>4.^^Adequately protect, uphold, maintain and prevent damage to all services. Do not interfere with their operation without consent of the service authorities or private owners, or the Employers Representative as appropriate.</t>
  </si>
  <si>
    <t>31A</t>
  </si>
  <si>
    <t>5.^^If any damage to services results from the execution of the Works, notify the Employers Representative and appropriate service authority. Make arrangements for the work to be made good without delay to the satisfaction of the service authority or private owner as appropriate.</t>
  </si>
  <si>
    <t>31B</t>
  </si>
  <si>
    <t>6.^^Replace any marker tapes or protective covers disturbed during site operations to the service authorities recommendations.</t>
  </si>
  <si>
    <t>31C</t>
  </si>
  <si>
    <t>7.^^Prior notification shall be issued to local residents of  any service disruption stating duration</t>
  </si>
  <si>
    <t>31D</t>
  </si>
  <si>
    <t>ROADS AND FOOTPATHS: ensure that no damage beyond fair wear and tear is caused by site traffic to roads and footpaths outside the site boundaries. Adequately maintain approaches to the site and keep clear of mud and debris.</t>
  </si>
  <si>
    <t>31E</t>
  </si>
  <si>
    <t>EXISTING FEATURES: prevent damage to existing buildings, fences, gates, walls, roads, paved areas and other site features which are to remain in position during the execution of the Works.</t>
  </si>
  <si>
    <t>31F</t>
  </si>
  <si>
    <t>EXISTING PROPERTY: prevent damage to existing property and contents undergoing alteration or extension.</t>
  </si>
  <si>
    <t>31G</t>
  </si>
  <si>
    <t>ADJOINING PROPERTY: take all reasonable precautions to prevent damage to adjoining property.</t>
  </si>
  <si>
    <t>31H</t>
  </si>
  <si>
    <t>EXISTING STRUCTURES: provide and maintain during the execution of the Works all shoring, strutting, needling and other supports as may be necessary to preserve the stability of existing structures on the site or adjoining, that may be endangered or affected by the Works.</t>
  </si>
  <si>
    <t>EMPLOYERS RESTRICTIONS</t>
  </si>
  <si>
    <t>31J</t>
  </si>
  <si>
    <t>TAKE all measures necessary to confine construction activities to, and prevent all personnel from trespassing beyond the site area which is allocated to Contractor. Indemnify the Employer against all claims arising in respect of trespass.</t>
  </si>
  <si>
    <t>31K</t>
  </si>
  <si>
    <t>BURNING of rubbish etc., on the site will not be permitted. The Contractor shall keep readily available adjacent to the Works in locations approved by the Employers Representative not less than five portable fire extinguishers maintained in efficient working order at all times. Adequate notices covering the above requirements shall be posted on site by the Contractor.</t>
  </si>
  <si>
    <t>32A</t>
  </si>
  <si>
    <t>RODENT CONTROL:  allow for adequate regular rodent control on site by a specialist rodent control firm for the duration of the Works.</t>
  </si>
  <si>
    <t>FACILITIES/TEMPORARY WORKS/SERVICES</t>
  </si>
  <si>
    <t>GENERALLY</t>
  </si>
  <si>
    <t>32B</t>
  </si>
  <si>
    <t>LOCATIONS: inform the Employers Representative of the intended siting of all soil heaps, temporary works and services.</t>
  </si>
  <si>
    <t>32C</t>
  </si>
  <si>
    <t>ATTENDANCE: provision of temporary works and Specialists, public bodies and others will be limited to items deemed included in general and other attendances.</t>
  </si>
  <si>
    <t>32D</t>
  </si>
  <si>
    <t>STATUTORY OBLIGATIONS: allow for measures necessary to control noise, pollution and comply with all other statutory obligations particularly as required elsewhere in this section.</t>
  </si>
  <si>
    <t>32E</t>
  </si>
  <si>
    <t>TRAFFIC REGULATIONS: allow for measures necessary to ensure compliance.</t>
  </si>
  <si>
    <t>EMPLOYERS CONDITIONS</t>
  </si>
  <si>
    <t>32F</t>
  </si>
  <si>
    <t>1.^^No storage of materials which would give rise to emissions to air or water shall be stored on site unless otherwise agreed in writing by the Employers Representative. No noise or vibration, odours, fumes or effluents liable to give rise to reasonable cause for complaint by occupants of properties in the vicinity shall be permitted to emanate from the site.</t>
  </si>
  <si>
    <t>32G</t>
  </si>
  <si>
    <t>2.^^Waste generated on site during the course of construction shall be disposed off site to licenced waste disposal facilities by licenced disposal contractors.</t>
  </si>
  <si>
    <t>32H</t>
  </si>
  <si>
    <t>3.^^During the course of construction works, the Contractor shall provide on site covered skip/s or other suitable receptacles for the deposit therein of all rubbish, litter, paper, packaging, rubble and other such material arising from the Works. The Contractor shall ensure that the site and its environs are maintained at all times in a clean and tidy condition.  Under no circumstances shall waste be burnt on site.</t>
  </si>
  <si>
    <t>32J</t>
  </si>
  <si>
    <t>4.^^Any oil tanks to be kept on site shall be bunded to 110% of its effective volume. Walls and base of bund shall be water tight construction and impervious to the passage of oil.</t>
  </si>
  <si>
    <t>32K</t>
  </si>
  <si>
    <t>5.^^Hydraulic oils shall be kept on an impervious hardstand area where in the event of spillage such spillage can be contained and safely disposed of.</t>
  </si>
  <si>
    <t>33A</t>
  </si>
  <si>
    <t>6.^^The use of weed killer, pesticides and chemical fertiliser is not permitted at any stage. Existing hedgerows, trees and shrubs on site shall be preserved is so far as practicable. All mature trees on site need to be protected.</t>
  </si>
  <si>
    <t>33B</t>
  </si>
  <si>
    <t>33C</t>
  </si>
  <si>
    <t>ATTENDANCE: provision of temporary works and services for Specialist Sub-Contractors, public bodies and others will be limited to items deemed included in general and other attendances.</t>
  </si>
  <si>
    <t>33D</t>
  </si>
  <si>
    <t>33E</t>
  </si>
  <si>
    <t>SAFETY, HEALTH AND WELFARE</t>
  </si>
  <si>
    <t>33F</t>
  </si>
  <si>
    <t>SAFETY, HEALTH AND WELFARE: allow for measures necessary to ensure compliance with enactments, regulations, working rules, trade union agreements etc. relating to safety, health and welfare of work people and visitors to the site.</t>
  </si>
  <si>
    <t>33G</t>
  </si>
  <si>
    <t>The Bill of Quantities is not a design document for the purposes of S.1. No.138 of 2006.</t>
  </si>
  <si>
    <t>33H</t>
  </si>
  <si>
    <t>Comply with the Safety Health and Welfare at Work Acts and Regulations current at the date of tender.</t>
  </si>
  <si>
    <t>33J</t>
  </si>
  <si>
    <t>Comply with the requirements of the Project Supervisor (Construction) and include for all co-operation, the supply of additional information and resources, and all other matters to ensure that the Project Supervisor (Construction) can fulfill his function as defined in Clause 6 of the Safety, Health and Welfare at Work (Construction) Regulations 2006:</t>
  </si>
  <si>
    <t>33K</t>
  </si>
  <si>
    <t>1.^^provide for all costs in complying with the requirements of the Regulations and of the Project Supervisor for the Construction Stage.</t>
  </si>
  <si>
    <t>33L</t>
  </si>
  <si>
    <t>2.^^ensure that all Sub-Contractors and Suppliers comply with the requirements of the Regulations and of the Project Supervisor for the Construction Stage.</t>
  </si>
  <si>
    <t>34A</t>
  </si>
  <si>
    <t>The Contractor shall be appointed by the Employer under a collateral agreement to the main contract as Project Supervisor for the Construction Stage in respect of the project pursuant to the Safety Health and Welfare at Work (Construction) Regulations 2006.  The Contractor shall include all costs for the provision of the services of Project Supervisor for the Construction Stage pursuant to Regulations 6 and 7 of the Regulations.</t>
  </si>
  <si>
    <t>34B</t>
  </si>
  <si>
    <t>The Contractor shall include for procuring that  the insurance cover required to be obtained and maintained by the Contractor pursuant to Clause 3 of the Main Contract shall provide indemnity in respect of any claim for death, bodily injury or property damage which the Contractor may incur by reason of the performance of the functions and duties of the Project Supervisor for the Construction Stage of the project.</t>
  </si>
  <si>
    <t>34C</t>
  </si>
  <si>
    <t>Provide all necessary information as requested by the Project Supervisor for the Construction Stage to enable the preparation and completion of the Safety File excluding those drawings and specifications which shall be provided by the appropriate member of the design team.</t>
  </si>
  <si>
    <t>34D</t>
  </si>
  <si>
    <t>Provide a Digital Project Safety File (DPSF - incorporating the Health &amp; Safety, Maintenance, Sustainability and Universal Access File and sub-titled accordingly) is to be a comprehensive information source and guide for the Contracting  Authority and end users, providing a complete understanding of the Building, its intended performance, its systems and enabling it to be operated and maintained efficiently and safely.  Further the Manual is to be in a Digital Format (nIFS Digital Project Manual or an equal and approved format by the Contracting Authority).  The DPSF and all its elements are to be collated and managed by the DPSF Subcontractor, delivering it to the Candidate and the Contracting Authority by a suitable Specialist Subcontractor (the DPSF Subcontractor - Integrated Facilities Solutions Ltd. www.ifacsolutions.com or other equal approved).</t>
  </si>
  <si>
    <t>SAFETY FILE: The Safety File will contain but shall not be restricted to the following:</t>
  </si>
  <si>
    <t>34E</t>
  </si>
  <si>
    <t>1.^^Summary document detailing main features of building and structure and specific safety aspects all referred to detailed specification drawings O &amp; M files etc.</t>
  </si>
  <si>
    <t>34F</t>
  </si>
  <si>
    <t>2.^^The most recent revisions of construction drawings of the structure or structures.</t>
  </si>
  <si>
    <t>34G</t>
  </si>
  <si>
    <t>3.^^Specifications detailing methods of construction.</t>
  </si>
  <si>
    <t>34H</t>
  </si>
  <si>
    <t>4.^^Specifications detailing fire safety features.</t>
  </si>
  <si>
    <t>35A</t>
  </si>
  <si>
    <t>5.^^As built drawings showing services in the structures including wiring, plumbing, gas etc.</t>
  </si>
  <si>
    <t>35B</t>
  </si>
  <si>
    <t>6.^^As built drawings showing the layout of services outside the structures including wiring, plumbing, gas etc.</t>
  </si>
  <si>
    <t>35C</t>
  </si>
  <si>
    <t>7.^^Any information available on materials used which are known to be hazardous.</t>
  </si>
  <si>
    <t>35D</t>
  </si>
  <si>
    <t>8.^^Instructions for routine maintenance especially where it may require particular safety measures.</t>
  </si>
  <si>
    <t>35E</t>
  </si>
  <si>
    <t>9.^^Maintenance manuals for all plant and equipment installed.</t>
  </si>
  <si>
    <t>35F</t>
  </si>
  <si>
    <t>10.^Names and addresses of suppliers of various important elements in structures (such as windows, balconies, handrails, fire alarm etc.)</t>
  </si>
  <si>
    <t>35G</t>
  </si>
  <si>
    <t>11.^ Measured as built drawings</t>
  </si>
  <si>
    <t>Provide adequate protective clothing and safety equipment for the representatives of the Employer and Consultants. These shall include, but are not limited to, the following:</t>
  </si>
  <si>
    <t>35H</t>
  </si>
  <si>
    <t>1.^6 sets of good quality, waterproof, coats and pants. These shall not contain advertising names.</t>
  </si>
  <si>
    <t>35J</t>
  </si>
  <si>
    <t>2.^6 pairs of waterproof boots of a safety type.</t>
  </si>
  <si>
    <t>35K</t>
  </si>
  <si>
    <t>3.^6 safety helmets.</t>
  </si>
  <si>
    <t>35L</t>
  </si>
  <si>
    <t>4.^use of safety harness, gas protector, emergency breathing apparatus as required for inspection purposes.</t>
  </si>
  <si>
    <t>35M</t>
  </si>
  <si>
    <t>Provide and maintain a supply of twelve safety helmets for visitors.</t>
  </si>
  <si>
    <t>35N</t>
  </si>
  <si>
    <t>The Safety File is to be completed and issued by the Contractor to the Employer prior to the issue of the Certificate of Substantial Completion.</t>
  </si>
  <si>
    <t>TEMPORARY WORKS</t>
  </si>
  <si>
    <t>35P</t>
  </si>
  <si>
    <t>ROADS: provide as necessary all temporary roads, tracks, crossing and hardstanding required for use by Contractor, sub-contractors, suppliers and public bodies.</t>
  </si>
  <si>
    <t>35Q</t>
  </si>
  <si>
    <t>TEMPORARY OPENINGS FOR ACCESS: obtain approval of proposals before starting work.</t>
  </si>
  <si>
    <t>36A</t>
  </si>
  <si>
    <t>ACCOMMODATION: provide as necessary temporary sheds, offices, messrooms, sanitary accommodation and other temporary buildings required for your own use and domestic sub-contractors use.  Thoroughly clean area used for location of accommodation, make good and leave in unimpaired condition on substantial completion of the Works.</t>
  </si>
  <si>
    <t>36B</t>
  </si>
  <si>
    <t>ROOM FOR MEETINGS: provide suitable temporary accommodation for site meetings and Consultants other meetings, adequately heated and lit, with table and chairs for twelve people. The room may be part of the Contractor's own site offices.</t>
  </si>
  <si>
    <t>36C</t>
  </si>
  <si>
    <t>SANITARY ACCOMMODATION: connect the temporary sanitary and washing facilities to the existing foul sewer drainage outside the Contractors compound area; the location of the temporary connection is to be agreed jointly with the Employers Representative and Employer. Comply with the Employer and the Health Authority's standards. The use of dry closets will not be permitted. Make good existing facilities on substantial completion of the Works. Sanity washrooms to be kept clean and hygienic at all times</t>
  </si>
  <si>
    <t>36D</t>
  </si>
  <si>
    <t>PROTECTION: provide temporary fencing, hoardings, screens, fans, planked footways, guard rails, gantries and the like as may be necessary for protecting the public and others, for the proper execution of the Works and for meeting the requirements of any Local or other Authority.</t>
  </si>
  <si>
    <t>36E</t>
  </si>
  <si>
    <t>SCAFFOLDING: provide as necessary for the execution of the Works. Ensure that standing scaffolding is erected early enough and/or late enough to suit the programmes of Sub-Contractors.</t>
  </si>
  <si>
    <t>TEMPORARY SERVICES</t>
  </si>
  <si>
    <t>36F</t>
  </si>
  <si>
    <t>TELEPHONES: provide temporary facilities for your own and sub-contractors use.</t>
  </si>
  <si>
    <t>36G</t>
  </si>
  <si>
    <t>FACSIMILE: provide temporary facilities for your own and sub-contractors use.</t>
  </si>
  <si>
    <t>36H</t>
  </si>
  <si>
    <t>WATER: provide clean, fresh water for the Works and make temporary arrangements for storing and distributing about the site. Ascertain independently the available capacity, source, location and supply point and pay all costs.</t>
  </si>
  <si>
    <t>36J</t>
  </si>
  <si>
    <t>LIGHTING AND POWER: provide electricity and all equipment for lighting and power for the Works and make temporary arrangements for distributing about the site. Ascertain independently the available voltage, type of supply, location of supply point and pay all costs. The existing electricity supply may not be used by the Contractors.</t>
  </si>
  <si>
    <t>LABOUR/PLANT</t>
  </si>
  <si>
    <t>PLANT COSTS: provide all plant, tools and vehicles for the execution of the Works:</t>
  </si>
  <si>
    <t>37A</t>
  </si>
  <si>
    <t>1.^^bring to site and remove on completion.</t>
  </si>
  <si>
    <t>37B</t>
  </si>
  <si>
    <t>2.^^maintain on site for the duration of the Works.</t>
  </si>
  <si>
    <t>37C</t>
  </si>
  <si>
    <t>TRANSPORT: provide for transport for work people.</t>
  </si>
  <si>
    <t>37D</t>
  </si>
  <si>
    <t>DISBURSEMENTS: provide for all disbursements arising from the employment of work people.</t>
  </si>
  <si>
    <t>WORK SUBJECT TO INSTRUCTION</t>
  </si>
  <si>
    <t>37E</t>
  </si>
  <si>
    <t>SUPERVISION: accept responsibility for the co-ordination, supervision and administration of all Sub-Contracts. Arrange and monitor a programme with each Sub-Contractor, Supplier, Local Authority, Statutory Undertaker or other organisation engaged upon the work concurrent with the Contract, obtain and supply information as necessary for co-ordination of the Works.</t>
  </si>
  <si>
    <t>37F</t>
  </si>
  <si>
    <t>BUILDERS WORK: ascertain from the Sub-Contractors all particulars relating to their works in regard to the positions in which chases, holes, mortices and similar items which will be required to be formed or left before the work is put in hand. No claim will be considered for the extra cost of cutting away work already built in consequence of any neglect on the part of the Contractor to ascertain these particulars beforehand.</t>
  </si>
  <si>
    <t>SPECIFICATION: THE WORKS GENERALLY</t>
  </si>
  <si>
    <t>MATERIALS AND WORK GENERALLY</t>
  </si>
  <si>
    <t>37G</t>
  </si>
  <si>
    <t>GOOD PRACTICE: where and to the extent that materials, products and workmanship are not fully specified they are to be:</t>
  </si>
  <si>
    <t>37H</t>
  </si>
  <si>
    <t>1.^^Suitable for the purpose of the Works stated in or reasonably to be inferred from the Contract Documents and</t>
  </si>
  <si>
    <t>37J</t>
  </si>
  <si>
    <t>2.^^in accordance with good building practice, including the relevant provisions of current IS and BS documents.</t>
  </si>
  <si>
    <t>MANUFACTURERS RECOMMENDATIONS:</t>
  </si>
  <si>
    <t>37K</t>
  </si>
  <si>
    <t>1.^^Handle, store, prepare and use or fix each product in accordance with the manufacturers printed or written recommendations/instructions. Inform the Employers Representative if these conflict with any other specified requirement.</t>
  </si>
  <si>
    <t>38A</t>
  </si>
  <si>
    <t>2.^^The recommendations/instructions are those which are current ten working days before the date of tender. If they change between tender and construction inform the Employers Representative and obtain instructions before ordering materials or starting work.</t>
  </si>
  <si>
    <t>38B</t>
  </si>
  <si>
    <t>3.^^Submit copies to the Employers Representative when requested.</t>
  </si>
  <si>
    <t>38C</t>
  </si>
  <si>
    <t>STANDARDS: Products/materials which are specified to comply with an IS or equivalent shall either be certified as complying with the Irish Standard Specification appropriate to the product/ material in accordance with the Irish Standard Mark Licensing Scheme run by the National Standards Authority of Ireland on behalf of the Eolas/Institute of Industrial Research and Standards and shall bear the Irish Standard Mark or shall be certified to an international standard or a national standard of another Member State of the European Community which provides an equivalent guarantee of safety and suitability. Manufacturers' or suppliers' certificates of compliance with the Standard shall be provided when requested by the Employers Representative.</t>
  </si>
  <si>
    <t>38D</t>
  </si>
  <si>
    <t>SUPERVISION: in addition to the constant management and supervision of the Works provided by the Contractors person in-charge, all significant types of work must be under the close control of competent trade supervisors to ensure maintenance of satisfactory quality and progress.</t>
  </si>
  <si>
    <t>38E</t>
  </si>
  <si>
    <t>PRODUCTS TO BE NEW unless otherwise specified. Ensure that the whole quantity of each product and material required to complete the work is of consistent kind, size, quality and overall appearance. Handle, store, and fix products with care to ensure that they are not damaged when incorporated into the work.</t>
  </si>
  <si>
    <t>38F</t>
  </si>
  <si>
    <t>SINGLE SOURCES: where a choice of manufacturer or source of supply is allowed for any particular product or material, the whole quantity required to complete the work must be of the same type, manufacturer and/or source. Do not change without approval. Provide written evidence of sources of supply when requested by the Employers Representative.</t>
  </si>
  <si>
    <t>38G</t>
  </si>
  <si>
    <t>TESTING MATERIALS: provide all apparatus, materials and transport required for testing and include for all costs other than the nett charges of the Testing Authority for the actual tests.</t>
  </si>
  <si>
    <t>38H</t>
  </si>
  <si>
    <t>Allow for testing materials by an independent authority(s) approved by the Employers Representative.</t>
  </si>
  <si>
    <t>ACCURACY/SETTING OUT</t>
  </si>
  <si>
    <t>39A</t>
  </si>
  <si>
    <t>TOLERANCES: unless specified otherwise construct the Works to levels of accuracy so that in relation to BS 5606 Tables 2 and 3.</t>
  </si>
  <si>
    <t>39B</t>
  </si>
  <si>
    <t>1.^^all achieved sizes fall within the permissible deviations, and</t>
  </si>
  <si>
    <t>39C</t>
  </si>
  <si>
    <t>2.^^approximately two thirds of achieved sizes fall within one third of the permissible deviations.</t>
  </si>
  <si>
    <t>APPEARANCE AND FIT:</t>
  </si>
  <si>
    <t>39D</t>
  </si>
  <si>
    <t>1.^^Arrange the setting out, erection, juxtaposition of components and application of finishes (working within the practical limits of the design and the specification) to ensure that there is satisfactory fit at junction and that the finished work has a well aligned, true and regular appearance.</t>
  </si>
  <si>
    <t>39E</t>
  </si>
  <si>
    <t>2.^^Wherever satisfactory accuracy, fit and/or appearance of the work are likely to be critical or difficult to achieve, obtain approval of proposals of the appearance of the relevant aspects of the partially finished work as early as possible.</t>
  </si>
  <si>
    <t>39F</t>
  </si>
  <si>
    <t>NON-COMPLIANCE: work which fails to meet the specified levels of accuracy, appearance and fit must not be rectified without approval. Submit proposals for such rectification and meet all costs arising, including the effects on other work. Allow for the possibility that approval will not be given, necessitating removal and replacement of the work.</t>
  </si>
  <si>
    <t>39G</t>
  </si>
  <si>
    <t>SETTING OUT: submit details of methods and equipment to be used in setting out the Works.</t>
  </si>
  <si>
    <t>39H</t>
  </si>
  <si>
    <t>SETTING OUT: check the levels and dimensions of the site against those shown on the drawings and record the results on a copy of the drawings. Notify Employers Representative in writing of any discrepancies and obtain instructions before proceeding.</t>
  </si>
  <si>
    <t>39J</t>
  </si>
  <si>
    <t>SETTING OUT: inform Employers Representative when overall setting out is complete and before commencing construction.</t>
  </si>
  <si>
    <t>39K</t>
  </si>
  <si>
    <t>INSTRUMENTS: provide instruments and assistance for checking the setting out and levels.</t>
  </si>
  <si>
    <t>39L</t>
  </si>
  <si>
    <t>RECORD DRAWINGS: record details of all grid lines, setting out stations, bench marks and profiles on the site throughout the contract and hand to Employers Representative on completion.</t>
  </si>
  <si>
    <t>39M</t>
  </si>
  <si>
    <t>SERVICES</t>
  </si>
  <si>
    <t>40A</t>
  </si>
  <si>
    <t>SERVICES REGULATIONS: any work carried out to or which affects new or existing services must be in accordance with the Bye Laws or Regulations of the relevant Statutory Authority and entirely to their inspectors satisfaction.</t>
  </si>
  <si>
    <t>40B</t>
  </si>
  <si>
    <t>CUTTING FOR SERVICES to be the minimum necessary. Obtain prior approval of sizes and locations.</t>
  </si>
  <si>
    <t>40C</t>
  </si>
  <si>
    <t>CONCEALED SERVICES: to facilitate location for maintenance and repair, positions of concealed service runs to be clearly marked in unobtrusive locations to approval.</t>
  </si>
  <si>
    <t>40D</t>
  </si>
  <si>
    <t>MECHANICAL AND ELECTRICAL SERVICES to have final tests and commissioning carried out so that they are in full working order at substantial completion.</t>
  </si>
  <si>
    <t>NOISE, POLLUTION</t>
  </si>
  <si>
    <t>40E</t>
  </si>
  <si>
    <t>The Contractor shall control noise, pollution and the like in accordance with and shall comply with all statutory regulations. The contractor shall take special care to limit noise to the minimum and prevent dust arising so as not to cause inconvenience or nuisance to the users of the existing buildings or to the public and adjoining owners or occupiers.  Pollution by dust, smoke or pest infestation shall not be permitted.</t>
  </si>
  <si>
    <t>40F</t>
  </si>
  <si>
    <t>Cartridge operated firing tools shall comply with BS 4078:1966 and shall only be used with the prior approval of the Employers Representative.</t>
  </si>
  <si>
    <t>40G</t>
  </si>
  <si>
    <t>Any plant such as generators and pumps which are required to work outside the hours of 08.00 - 20.00 shall be surrounded by an acoustic enclosure to the approval of the Engineer which shall restrict the noise levels to a level to be agreed with the Employer.</t>
  </si>
  <si>
    <t xml:space="preserve">CLEANING </t>
  </si>
  <si>
    <t>40H</t>
  </si>
  <si>
    <t>CLEANING OF ROADS: ensure the public roadway and footpaths are kept clean at all times.  Allow for regular clearing, cleaning and washing down of same, at all times.</t>
  </si>
  <si>
    <t>40J</t>
  </si>
  <si>
    <t>CLEANING OF BUILDINGS: When works are on-going / completed, all necessary buildings shall be washed, windows cleaned, surplus material and accumulated rubbish removed and the adjacent buildings and site left in a clean condition to the satisfaction of the Employers Representative.</t>
  </si>
  <si>
    <t>WORK AT COMPLETION/MAKING GOOD DEFECTS</t>
  </si>
  <si>
    <t>40K</t>
  </si>
  <si>
    <t>MAKE GOOD all damage consequent upon the work.</t>
  </si>
  <si>
    <t>41A</t>
  </si>
  <si>
    <t>REMOVE all temporary markings, coverings and protective wrappings unless otherwise instructed.</t>
  </si>
  <si>
    <t>41B</t>
  </si>
  <si>
    <t>CLEAN the Works thoroughly, remove all splashes, deposits, efflorescence, rubbish and surplus materials consequent upon the execution of the Works.</t>
  </si>
  <si>
    <t>CLEANING:</t>
  </si>
  <si>
    <t>41C</t>
  </si>
  <si>
    <t>1.^^Cleaning materials and methods to be as recommended by manufacturers of product being cleaned.</t>
  </si>
  <si>
    <t>41D</t>
  </si>
  <si>
    <t>2.^^In the absence of such recommendations, cleaning materials and methods to be approved by the Employers Representative.</t>
  </si>
  <si>
    <t>41E</t>
  </si>
  <si>
    <t>PAINTED SURFACES: touch up minor faults in newly painted work, carefully matching colour and crushing out edges. Repair badly marked areas back to suitable breaks or junctions.</t>
  </si>
  <si>
    <t>41F</t>
  </si>
  <si>
    <t>MOVING PARTS: adjust, ease and lubricate moving parts of new work as necessary to ensure easy and efficient operation, including doors, windows, drawers, ironmongery appliances and controls.</t>
  </si>
  <si>
    <t>41G</t>
  </si>
  <si>
    <t>SECURITY AT COMPLETION: leave the Works secure with all access's locked. Account for and adequately label all keys and hand over to Employer with itemised schedule, retaining duplicate schedule signed by Employer as receipt.</t>
  </si>
  <si>
    <t>41H</t>
  </si>
  <si>
    <t>MAKING GOOD DEFECTS: make arrangements with Employers Representative and give reasonable notice of the precise dates for access to the various parts of the Works for the purpose of making good defects. Inform Employers Representative when remedial works to the various parts of the Works are completed.</t>
  </si>
  <si>
    <t>Contractors requirements in respect of BCAR and BCMS</t>
  </si>
  <si>
    <t>41J</t>
  </si>
  <si>
    <t xml:space="preserve">The Contractor shall carry out the works in accordance with the contract documents and comply with all statutory requirements including, inter alia, The Building Control Act 1990, The Building Control Regulations, The Building Regulations, The Safety, Health and Welfare at Work (Construction) Regulations, and The Construction Products Regulations 2013. </t>
  </si>
  <si>
    <t>41K</t>
  </si>
  <si>
    <t>All the obligations of the Contractor as set out in this document are deemed to form part of the works requirements/building contract and are to be included in the Contractors tender costs</t>
  </si>
  <si>
    <t>42A</t>
  </si>
  <si>
    <t>The Contractor shall co-operate and co-ordinate with the Assigned Certifier through the Architect as Employers Representative at all times</t>
  </si>
  <si>
    <t>The Contractor shall comply in full with teh following: -( inserted by headings only tenderers to include here for costs in full associated with each sub-heading,  see Appendix A_ Specification for Full Details)</t>
  </si>
  <si>
    <t>42B</t>
  </si>
  <si>
    <t>1. Contractor</t>
  </si>
  <si>
    <t>42C</t>
  </si>
  <si>
    <t>2. Statutory BC(A)R Assignment &amp; Certificate Forms</t>
  </si>
  <si>
    <t>42D</t>
  </si>
  <si>
    <t>3. Ancillary Certifiers &amp; Ancillary Completion Certificates.</t>
  </si>
  <si>
    <t>42E</t>
  </si>
  <si>
    <t>4. Contractor and Sub-Contractor Supervision.</t>
  </si>
  <si>
    <t>42F</t>
  </si>
  <si>
    <t>5. The Preliminary Inspection Plan.</t>
  </si>
  <si>
    <t>42G</t>
  </si>
  <si>
    <t>6. The Inspection Notification Framework</t>
  </si>
  <si>
    <t>42H</t>
  </si>
  <si>
    <t>7. Inspection Protocols</t>
  </si>
  <si>
    <t>42J</t>
  </si>
  <si>
    <t>8. Record Keeping</t>
  </si>
  <si>
    <t>42K</t>
  </si>
  <si>
    <t>9. Completion (tender preliminaries)</t>
  </si>
  <si>
    <t>PANDEMICS COVID-19</t>
  </si>
  <si>
    <t>42L</t>
  </si>
  <si>
    <t xml:space="preserve">The Contractor shall refer to site closure costs supplement for permissible site closure costs and shall complete schedule ( I ) </t>
  </si>
  <si>
    <t>42M</t>
  </si>
  <si>
    <t xml:space="preserve">The Contractor's attention is referred to guidence note GN 1.5.4 </t>
  </si>
  <si>
    <t>The contractor shall be responsible for implimentation of proceedures on site to minimise the risk of the spread of Covid 19 infections; Proceedures need to include:</t>
  </si>
  <si>
    <t>42N</t>
  </si>
  <si>
    <t xml:space="preserve">Familiarise yourself and your management team with the Construction Sector Covid-19 Standard Operating Procedure. </t>
  </si>
  <si>
    <t>42P</t>
  </si>
  <si>
    <t>Carry out a safety review for each site and put in place a restart plan for each site i.e. ensure all relevant PPE can be sourced and secured before work commences etc.</t>
  </si>
  <si>
    <t>42Q</t>
  </si>
  <si>
    <t>Appoint and brief a COVID-19 Compliance Officer.</t>
  </si>
  <si>
    <t>42R</t>
  </si>
  <si>
    <t xml:space="preserve">Ensure all sub-contractors have the SOP and are adopting it in their work practices. Traditional work practices may be required to change to comply with the SOP. </t>
  </si>
  <si>
    <t>43A</t>
  </si>
  <si>
    <t xml:space="preserve">Ensure everyone undergoes the CIFs online induction programme. Every worker. Every officer. All management that will visit a site and insist any unscheduled visitors also complete the induction before entry is permitted </t>
  </si>
  <si>
    <t>43B</t>
  </si>
  <si>
    <t xml:space="preserve">Brief security/appointed staff on how to validate the digital cards. Only workers who have successfully completed the induction will have a digital card. </t>
  </si>
  <si>
    <t>43C</t>
  </si>
  <si>
    <t>Brief your workers on the SOP to reinforce the messages at weekly briefings</t>
  </si>
  <si>
    <t>43D</t>
  </si>
  <si>
    <t>Ensure workers travel to work individually where possible.</t>
  </si>
  <si>
    <t>43E</t>
  </si>
  <si>
    <t>Ensure workers do not congregate on the way to site, on-site or leaving the site. Make sure they dont go to local shops or take lunch in groups.</t>
  </si>
  <si>
    <t>43F</t>
  </si>
  <si>
    <t>Initially send in a small team to repurpose the site to meet the demands of the new SOP</t>
  </si>
  <si>
    <t>43G</t>
  </si>
  <si>
    <t>Place the official notice/permission to work on the hoarding of the site naming the project and relevant associated Local Authority</t>
  </si>
  <si>
    <t>43H</t>
  </si>
  <si>
    <t xml:space="preserve">Place posters in prominent position inside the site but also on external hoarding. </t>
  </si>
  <si>
    <t>43J</t>
  </si>
  <si>
    <t>Appoint an appropriate person to talk to members of the public if queries arise</t>
  </si>
  <si>
    <t>43K</t>
  </si>
  <si>
    <t xml:space="preserve">Inform local Gardai of your intention and permission to carry out work in advance and during the course of works. </t>
  </si>
  <si>
    <t>The contractor shall be responsible for compling with all requirements of the Preliminary Health &amp; Safety Plan and  put in place the following:</t>
  </si>
  <si>
    <t>43L</t>
  </si>
  <si>
    <t>On-site social distancing including creating grid systems and signage where appropriate to demonstrate distances</t>
  </si>
  <si>
    <t>43M</t>
  </si>
  <si>
    <t>An enhanced cleaning and sanitization regime</t>
  </si>
  <si>
    <t>43N</t>
  </si>
  <si>
    <t>Rotation of use of canteen and Changing facilities in order to reduce numbers in place at any one time</t>
  </si>
  <si>
    <t>43P</t>
  </si>
  <si>
    <t>Staggered working arrangements generally, to reduce numbers on site at any one time/period.</t>
  </si>
  <si>
    <t>43Q</t>
  </si>
  <si>
    <t>Facilitating support staff/and all staff who can work remotely.</t>
  </si>
  <si>
    <t>44A</t>
  </si>
  <si>
    <t>Request stand-alone COVID-19 Health and Safety Plan update from the contractor to include protocols for regular updating, monitoring and reporting in respect of same.</t>
  </si>
  <si>
    <t>44B</t>
  </si>
  <si>
    <t>COVID-19 screening /testing regimes as may be necessary (temperature testing) and ensure suitable areas for doing so</t>
  </si>
  <si>
    <t>44C</t>
  </si>
  <si>
    <t>Provision of suitable protective equipment for on-site personnel including any testers/first aid/medical staff involved in testing or in treating any person who may become unwell whilst on-site</t>
  </si>
  <si>
    <t>44D</t>
  </si>
  <si>
    <t>Additional washing facilities and sanitizers for on-site operatives and personnel and those authorized persons visiting site.</t>
  </si>
  <si>
    <t>44E</t>
  </si>
  <si>
    <t>Minimizing physical meetings and promoting virtual meetings if feasible. Avoid any non-essential meetings on-site and where absolutely necessary try to hold those meetings outside, minimizing attendees and observing strict social distancing measures.</t>
  </si>
  <si>
    <t>44F</t>
  </si>
  <si>
    <t>Prominent signage and supporting literature reminding all workforce of the constant need to observe COVID-19 precautionary easure both on-site and generally.</t>
  </si>
  <si>
    <t>44G</t>
  </si>
  <si>
    <t>Arrange regular stand-alone COVID-19 site walks by contractor/supervisor team to monitor observance of COVID-19 precautionary working practises.</t>
  </si>
  <si>
    <t>44H</t>
  </si>
  <si>
    <t>Prepare induction and regular toolbox talks to constantly reinforce the COVID-19 and health and safety measures.</t>
  </si>
  <si>
    <t>PRELIMINARIES</t>
  </si>
  <si>
    <t>44J</t>
  </si>
  <si>
    <t>The Contractor shall include here for all preliminaries items listed above against which specific costs have not been allocated.</t>
  </si>
  <si>
    <t>OTHER ITEMS</t>
  </si>
  <si>
    <t>44K</t>
  </si>
  <si>
    <t>Provide for all labour, materials, plant and all items which in the tenderers opinion are not specifically allowed for in this section of the works but which can be reasonably inferred from the works requirements and a site inspection as being necessary for the execution and completion of the works. - (List items below)</t>
  </si>
  <si>
    <t>[07] INSURANCES</t>
  </si>
  <si>
    <t>INSURANCES</t>
  </si>
  <si>
    <t>General</t>
  </si>
  <si>
    <t>47A</t>
  </si>
  <si>
    <t>Provide for insurances under Fatal Accidents Acts, Employer's Liability Acts, Workmen's Compensation Acts, Social Welfare (Occupational Injuries) Acts, National Health Insurance Acts, Widow's and Orphan's Pensions Acts, Unemployment Insurance Acts, Insurance (intermittant Unemployment) Acts and any other Acts effecting Labour at present in force (unless previously allowed for in rates)</t>
  </si>
  <si>
    <t>Injury to Persons and Property</t>
  </si>
  <si>
    <t>47B</t>
  </si>
  <si>
    <t>Provide for Employers Liability as required by Schedule Part 1 : D : Insurance Clause 3</t>
  </si>
  <si>
    <t>47C</t>
  </si>
  <si>
    <t>Provide for Public Liability Insurance as required by Schedule Part 1 : D : Insurance Clause 3</t>
  </si>
  <si>
    <t>47D</t>
  </si>
  <si>
    <t>(a) The contractor shall provide third party cover for at least €13,000,000 any one accident/ unlimited in the period of insurance</t>
  </si>
  <si>
    <t>47E</t>
  </si>
  <si>
    <t>(b) The contractor shall produce copies of his policy with the appropriate endorsements for inspection before the work commences</t>
  </si>
  <si>
    <t>All Risks Insurance</t>
  </si>
  <si>
    <t>47F</t>
  </si>
  <si>
    <t>Provide for all Risks Insurance as required by Schedule Part 1 : D : Insurance Clause 3</t>
  </si>
  <si>
    <t>Bond</t>
  </si>
  <si>
    <t>47G</t>
  </si>
  <si>
    <t>Note: Bond is described and included in Overall General Summary</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</si>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</sst>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0" fillId="0" borderId="0" xfId="0" applyNumberForma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0" fillId="0" borderId="0" xfId="0" applyNumberFormat="1" applyAlignment="1">
      <alignment vertical="top" wrapText="1" indent="2"/>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horizontal="right" vertical="top" wrapText="1"/>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57"/>
  <sheetViews>
    <sheetView tabSelected="1" workbookViewId="0">
      <pane xSplit="6" ySplit="1" topLeftCell="G644" activePane="bottomRight" state="frozen"/>
      <selection pane="topRight" activeCell="G1" sqref="G1"/>
      <selection pane="bottomLeft" activeCell="A2" sqref="A2"/>
      <selection pane="bottomRight" activeCell="F656" sqref="F656"/>
    </sheetView>
  </sheetViews>
  <sheetFormatPr defaultRowHeight="14.4" x14ac:dyDescent="0.3"/>
  <cols>
    <col min="1" max="1" width="13.6640625" customWidth="1"/>
    <col min="2" max="2" width="30" customWidth="1"/>
    <col min="3" max="3" width="10.88671875" customWidth="1"/>
    <col min="4" max="5" width="9.109375" customWidth="1"/>
    <col min="6" max="6" width="20" customWidth="1"/>
  </cols>
  <sheetData>
    <row r="1" spans="1:6" ht="17.399999999999999" x14ac:dyDescent="0.3">
      <c r="A1" s="1" t="s">
        <v>0</v>
      </c>
      <c r="B1" s="1" t="s">
        <v>1</v>
      </c>
      <c r="C1" s="1" t="s">
        <v>2</v>
      </c>
      <c r="D1" s="1" t="s">
        <v>3</v>
      </c>
      <c r="E1" s="1" t="s">
        <v>4</v>
      </c>
      <c r="F1" s="1" t="s">
        <v>5</v>
      </c>
    </row>
    <row r="2" spans="1:6" ht="18" x14ac:dyDescent="0.3">
      <c r="A2" s="3"/>
      <c r="B2" s="10" t="s">
        <v>7</v>
      </c>
      <c r="C2" s="19"/>
      <c r="D2" s="19"/>
      <c r="E2" s="19"/>
      <c r="F2" s="19"/>
    </row>
    <row r="3" spans="1:6" ht="15.6" x14ac:dyDescent="0.3">
      <c r="A3" s="4"/>
      <c r="B3" s="11" t="s">
        <v>8</v>
      </c>
      <c r="C3" s="20"/>
      <c r="D3" s="20"/>
      <c r="E3" s="20"/>
      <c r="F3" s="20"/>
    </row>
    <row r="4" spans="1:6" ht="57.6" x14ac:dyDescent="0.3">
      <c r="A4" s="2" t="s">
        <v>9</v>
      </c>
      <c r="B4" s="12" t="s">
        <v>10</v>
      </c>
      <c r="C4" s="18">
        <f>(1)*(1)*(1)*(1)*(1 + (0))</f>
        <v>1</v>
      </c>
      <c r="D4" s="18" t="s">
        <v>11</v>
      </c>
      <c r="E4" s="18"/>
      <c r="F4" s="18">
        <f>C4*E4</f>
        <v>0</v>
      </c>
    </row>
    <row r="5" spans="1:6" ht="57.6" x14ac:dyDescent="0.3">
      <c r="A5" s="2" t="s">
        <v>12</v>
      </c>
      <c r="B5" s="12" t="s">
        <v>13</v>
      </c>
      <c r="C5" s="18">
        <f>(1)*(1)*(1)*(1)*(1 + (0))</f>
        <v>1</v>
      </c>
      <c r="D5" s="18" t="s">
        <v>11</v>
      </c>
      <c r="E5" s="18"/>
      <c r="F5" s="18">
        <f>C5*E5</f>
        <v>0</v>
      </c>
    </row>
    <row r="6" spans="1:6" ht="15.6" x14ac:dyDescent="0.3">
      <c r="A6" s="4"/>
      <c r="B6" s="11" t="s">
        <v>14</v>
      </c>
      <c r="C6" s="20"/>
      <c r="D6" s="20"/>
      <c r="E6" s="20"/>
      <c r="F6" s="20"/>
    </row>
    <row r="7" spans="1:6" ht="43.2" x14ac:dyDescent="0.3">
      <c r="A7" s="2" t="s">
        <v>15</v>
      </c>
      <c r="B7" s="12" t="s">
        <v>16</v>
      </c>
      <c r="C7" s="18">
        <f>(1)*(1)*(1)*(1)*(1 + (0))</f>
        <v>1</v>
      </c>
      <c r="D7" s="18" t="s">
        <v>11</v>
      </c>
      <c r="E7" s="18"/>
      <c r="F7" s="18">
        <f>C7*E7</f>
        <v>0</v>
      </c>
    </row>
    <row r="8" spans="1:6" ht="31.2" x14ac:dyDescent="0.3">
      <c r="A8" s="4"/>
      <c r="B8" s="11" t="s">
        <v>17</v>
      </c>
      <c r="C8" s="20"/>
      <c r="D8" s="20"/>
      <c r="E8" s="20"/>
      <c r="F8" s="20"/>
    </row>
    <row r="9" spans="1:6" ht="28.8" x14ac:dyDescent="0.3">
      <c r="A9" s="5"/>
      <c r="B9" s="13" t="s">
        <v>18</v>
      </c>
      <c r="C9" s="21"/>
      <c r="D9" s="21"/>
      <c r="E9" s="21"/>
      <c r="F9" s="21"/>
    </row>
    <row r="10" spans="1:6" ht="72" x14ac:dyDescent="0.3">
      <c r="A10" s="2" t="s">
        <v>19</v>
      </c>
      <c r="B10" s="14" t="s">
        <v>20</v>
      </c>
      <c r="C10" s="18">
        <f>(1)*(1)*(1)*(1)*(1 + (0))</f>
        <v>1</v>
      </c>
      <c r="D10" s="18" t="s">
        <v>6</v>
      </c>
      <c r="E10" s="18"/>
      <c r="F10" s="18">
        <f>C10*E10</f>
        <v>0</v>
      </c>
    </row>
    <row r="11" spans="1:6" x14ac:dyDescent="0.3">
      <c r="A11" s="5"/>
      <c r="B11" s="13" t="s">
        <v>21</v>
      </c>
      <c r="C11" s="21"/>
      <c r="D11" s="21"/>
      <c r="E11" s="21"/>
      <c r="F11" s="21"/>
    </row>
    <row r="12" spans="1:6" x14ac:dyDescent="0.3">
      <c r="A12" s="2" t="s">
        <v>22</v>
      </c>
      <c r="B12" s="14" t="s">
        <v>23</v>
      </c>
      <c r="C12" s="18">
        <f>(1)*(1)*(1)*(1)*(1 + (0))</f>
        <v>1</v>
      </c>
      <c r="D12" s="18" t="s">
        <v>6</v>
      </c>
      <c r="E12" s="18"/>
      <c r="F12" s="18">
        <f>C12*E12</f>
        <v>0</v>
      </c>
    </row>
    <row r="13" spans="1:6" ht="28.8" x14ac:dyDescent="0.3">
      <c r="A13" s="5"/>
      <c r="B13" s="13" t="s">
        <v>24</v>
      </c>
      <c r="C13" s="21"/>
      <c r="D13" s="21"/>
      <c r="E13" s="21"/>
      <c r="F13" s="21"/>
    </row>
    <row r="14" spans="1:6" x14ac:dyDescent="0.3">
      <c r="A14" s="6"/>
      <c r="B14" s="15" t="s">
        <v>25</v>
      </c>
      <c r="C14" s="22"/>
      <c r="D14" s="22"/>
      <c r="E14" s="22"/>
      <c r="F14" s="22"/>
    </row>
    <row r="15" spans="1:6" ht="28.8" x14ac:dyDescent="0.3">
      <c r="A15" s="2"/>
      <c r="B15" s="16" t="s">
        <v>26</v>
      </c>
      <c r="C15" s="18"/>
      <c r="D15" s="18"/>
      <c r="E15" s="18"/>
      <c r="F15" s="18"/>
    </row>
    <row r="16" spans="1:6" ht="115.2" x14ac:dyDescent="0.3">
      <c r="A16" s="2" t="s">
        <v>27</v>
      </c>
      <c r="B16" s="17" t="s">
        <v>28</v>
      </c>
      <c r="C16" s="18">
        <f>(1)*(1)*(1)*(1)*(1 + (0))</f>
        <v>1</v>
      </c>
      <c r="D16" s="18" t="s">
        <v>6</v>
      </c>
      <c r="E16" s="18"/>
      <c r="F16" s="18">
        <f>C16*E16</f>
        <v>0</v>
      </c>
    </row>
    <row r="17" spans="1:6" ht="28.8" x14ac:dyDescent="0.3">
      <c r="A17" s="6"/>
      <c r="B17" s="15" t="s">
        <v>29</v>
      </c>
      <c r="C17" s="22"/>
      <c r="D17" s="22"/>
      <c r="E17" s="22"/>
      <c r="F17" s="22"/>
    </row>
    <row r="18" spans="1:6" ht="28.8" x14ac:dyDescent="0.3">
      <c r="A18" s="2"/>
      <c r="B18" s="16" t="s">
        <v>30</v>
      </c>
      <c r="C18" s="18"/>
      <c r="D18" s="18"/>
      <c r="E18" s="18"/>
      <c r="F18" s="18"/>
    </row>
    <row r="19" spans="1:6" x14ac:dyDescent="0.3">
      <c r="A19" s="2" t="s">
        <v>31</v>
      </c>
      <c r="B19" s="17" t="s">
        <v>32</v>
      </c>
      <c r="C19" s="18">
        <f t="shared" ref="C19:C27" si="0">(1)*(1)*(1)*(1)*(1 + (0))</f>
        <v>1</v>
      </c>
      <c r="D19" s="18" t="s">
        <v>33</v>
      </c>
      <c r="E19" s="18"/>
      <c r="F19" s="18">
        <f t="shared" ref="F19:F27" si="1">C19*E19</f>
        <v>0</v>
      </c>
    </row>
    <row r="20" spans="1:6" x14ac:dyDescent="0.3">
      <c r="A20" s="2" t="s">
        <v>34</v>
      </c>
      <c r="B20" s="17" t="s">
        <v>35</v>
      </c>
      <c r="C20" s="18">
        <f t="shared" si="0"/>
        <v>1</v>
      </c>
      <c r="D20" s="18" t="s">
        <v>6</v>
      </c>
      <c r="E20" s="18"/>
      <c r="F20" s="18">
        <f t="shared" si="1"/>
        <v>0</v>
      </c>
    </row>
    <row r="21" spans="1:6" x14ac:dyDescent="0.3">
      <c r="A21" s="2" t="s">
        <v>36</v>
      </c>
      <c r="B21" s="17" t="s">
        <v>37</v>
      </c>
      <c r="C21" s="18">
        <f t="shared" si="0"/>
        <v>1</v>
      </c>
      <c r="D21" s="18" t="s">
        <v>33</v>
      </c>
      <c r="E21" s="18"/>
      <c r="F21" s="18">
        <f t="shared" si="1"/>
        <v>0</v>
      </c>
    </row>
    <row r="22" spans="1:6" x14ac:dyDescent="0.3">
      <c r="A22" s="2" t="s">
        <v>38</v>
      </c>
      <c r="B22" s="17" t="s">
        <v>39</v>
      </c>
      <c r="C22" s="18">
        <f t="shared" si="0"/>
        <v>1</v>
      </c>
      <c r="D22" s="18" t="s">
        <v>6</v>
      </c>
      <c r="E22" s="18"/>
      <c r="F22" s="18">
        <f t="shared" si="1"/>
        <v>0</v>
      </c>
    </row>
    <row r="23" spans="1:6" x14ac:dyDescent="0.3">
      <c r="A23" s="2" t="s">
        <v>40</v>
      </c>
      <c r="B23" s="17" t="s">
        <v>41</v>
      </c>
      <c r="C23" s="18">
        <f t="shared" si="0"/>
        <v>1</v>
      </c>
      <c r="D23" s="18" t="s">
        <v>6</v>
      </c>
      <c r="E23" s="18"/>
      <c r="F23" s="18">
        <f t="shared" si="1"/>
        <v>0</v>
      </c>
    </row>
    <row r="24" spans="1:6" x14ac:dyDescent="0.3">
      <c r="A24" s="2" t="s">
        <v>42</v>
      </c>
      <c r="B24" s="17" t="s">
        <v>43</v>
      </c>
      <c r="C24" s="18">
        <f t="shared" si="0"/>
        <v>1</v>
      </c>
      <c r="D24" s="18" t="s">
        <v>6</v>
      </c>
      <c r="E24" s="18"/>
      <c r="F24" s="18">
        <f t="shared" si="1"/>
        <v>0</v>
      </c>
    </row>
    <row r="25" spans="1:6" x14ac:dyDescent="0.3">
      <c r="A25" s="2" t="s">
        <v>44</v>
      </c>
      <c r="B25" s="17" t="s">
        <v>45</v>
      </c>
      <c r="C25" s="18">
        <f t="shared" si="0"/>
        <v>1</v>
      </c>
      <c r="D25" s="18" t="s">
        <v>6</v>
      </c>
      <c r="E25" s="18"/>
      <c r="F25" s="18">
        <f t="shared" si="1"/>
        <v>0</v>
      </c>
    </row>
    <row r="26" spans="1:6" ht="43.2" x14ac:dyDescent="0.3">
      <c r="A26" s="2" t="s">
        <v>46</v>
      </c>
      <c r="B26" s="17" t="s">
        <v>47</v>
      </c>
      <c r="C26" s="18">
        <f t="shared" si="0"/>
        <v>1</v>
      </c>
      <c r="D26" s="18" t="s">
        <v>6</v>
      </c>
      <c r="E26" s="18"/>
      <c r="F26" s="18">
        <f t="shared" si="1"/>
        <v>0</v>
      </c>
    </row>
    <row r="27" spans="1:6" x14ac:dyDescent="0.3">
      <c r="A27" s="2" t="s">
        <v>48</v>
      </c>
      <c r="B27" s="17" t="s">
        <v>49</v>
      </c>
      <c r="C27" s="18">
        <f t="shared" si="0"/>
        <v>1</v>
      </c>
      <c r="D27" s="18" t="s">
        <v>6</v>
      </c>
      <c r="E27" s="18"/>
      <c r="F27" s="18">
        <f t="shared" si="1"/>
        <v>0</v>
      </c>
    </row>
    <row r="28" spans="1:6" x14ac:dyDescent="0.3">
      <c r="A28" s="2"/>
      <c r="B28" s="16" t="s">
        <v>50</v>
      </c>
      <c r="C28" s="18"/>
      <c r="D28" s="18"/>
      <c r="E28" s="18"/>
      <c r="F28" s="18"/>
    </row>
    <row r="29" spans="1:6" x14ac:dyDescent="0.3">
      <c r="A29" s="2" t="s">
        <v>51</v>
      </c>
      <c r="B29" s="17" t="s">
        <v>52</v>
      </c>
      <c r="C29" s="18">
        <f t="shared" ref="C29:C36" si="2">(1)*(1)*(1)*(1)*(1 + (0))</f>
        <v>1</v>
      </c>
      <c r="D29" s="18" t="s">
        <v>6</v>
      </c>
      <c r="E29" s="18"/>
      <c r="F29" s="18">
        <f t="shared" ref="F29:F36" si="3">C29*E29</f>
        <v>0</v>
      </c>
    </row>
    <row r="30" spans="1:6" x14ac:dyDescent="0.3">
      <c r="A30" s="2" t="s">
        <v>53</v>
      </c>
      <c r="B30" s="17" t="s">
        <v>54</v>
      </c>
      <c r="C30" s="18">
        <f t="shared" si="2"/>
        <v>1</v>
      </c>
      <c r="D30" s="18" t="s">
        <v>6</v>
      </c>
      <c r="E30" s="18"/>
      <c r="F30" s="18">
        <f t="shared" si="3"/>
        <v>0</v>
      </c>
    </row>
    <row r="31" spans="1:6" x14ac:dyDescent="0.3">
      <c r="A31" s="2" t="s">
        <v>55</v>
      </c>
      <c r="B31" s="17" t="s">
        <v>56</v>
      </c>
      <c r="C31" s="18">
        <f t="shared" si="2"/>
        <v>1</v>
      </c>
      <c r="D31" s="18" t="s">
        <v>6</v>
      </c>
      <c r="E31" s="18"/>
      <c r="F31" s="18">
        <f t="shared" si="3"/>
        <v>0</v>
      </c>
    </row>
    <row r="32" spans="1:6" x14ac:dyDescent="0.3">
      <c r="A32" s="2" t="s">
        <v>57</v>
      </c>
      <c r="B32" s="17" t="s">
        <v>58</v>
      </c>
      <c r="C32" s="18">
        <f t="shared" si="2"/>
        <v>1</v>
      </c>
      <c r="D32" s="18" t="s">
        <v>6</v>
      </c>
      <c r="E32" s="18"/>
      <c r="F32" s="18">
        <f t="shared" si="3"/>
        <v>0</v>
      </c>
    </row>
    <row r="33" spans="1:6" x14ac:dyDescent="0.3">
      <c r="A33" s="2" t="s">
        <v>59</v>
      </c>
      <c r="B33" s="17" t="s">
        <v>60</v>
      </c>
      <c r="C33" s="18">
        <f t="shared" si="2"/>
        <v>1</v>
      </c>
      <c r="D33" s="18" t="s">
        <v>6</v>
      </c>
      <c r="E33" s="18"/>
      <c r="F33" s="18">
        <f t="shared" si="3"/>
        <v>0</v>
      </c>
    </row>
    <row r="34" spans="1:6" x14ac:dyDescent="0.3">
      <c r="A34" s="2" t="s">
        <v>61</v>
      </c>
      <c r="B34" s="17" t="s">
        <v>62</v>
      </c>
      <c r="C34" s="18">
        <f t="shared" si="2"/>
        <v>1</v>
      </c>
      <c r="D34" s="18" t="s">
        <v>6</v>
      </c>
      <c r="E34" s="18"/>
      <c r="F34" s="18">
        <f t="shared" si="3"/>
        <v>0</v>
      </c>
    </row>
    <row r="35" spans="1:6" x14ac:dyDescent="0.3">
      <c r="A35" s="2" t="s">
        <v>63</v>
      </c>
      <c r="B35" s="17" t="s">
        <v>64</v>
      </c>
      <c r="C35" s="18">
        <f t="shared" si="2"/>
        <v>1</v>
      </c>
      <c r="D35" s="18" t="s">
        <v>6</v>
      </c>
      <c r="E35" s="18"/>
      <c r="F35" s="18">
        <f t="shared" si="3"/>
        <v>0</v>
      </c>
    </row>
    <row r="36" spans="1:6" ht="28.8" x14ac:dyDescent="0.3">
      <c r="A36" s="2" t="s">
        <v>65</v>
      </c>
      <c r="B36" s="17" t="s">
        <v>66</v>
      </c>
      <c r="C36" s="18">
        <f t="shared" si="2"/>
        <v>1</v>
      </c>
      <c r="D36" s="18" t="s">
        <v>6</v>
      </c>
      <c r="E36" s="18"/>
      <c r="F36" s="18">
        <f t="shared" si="3"/>
        <v>0</v>
      </c>
    </row>
    <row r="37" spans="1:6" x14ac:dyDescent="0.3">
      <c r="A37" s="2"/>
      <c r="B37" s="16" t="s">
        <v>67</v>
      </c>
      <c r="C37" s="18"/>
      <c r="D37" s="18"/>
      <c r="E37" s="18"/>
      <c r="F37" s="18"/>
    </row>
    <row r="38" spans="1:6" x14ac:dyDescent="0.3">
      <c r="A38" s="2" t="s">
        <v>68</v>
      </c>
      <c r="B38" s="17" t="s">
        <v>69</v>
      </c>
      <c r="C38" s="18">
        <f t="shared" ref="C38:C47" si="4">(1)*(1)*(1)*(1)*(1 + (0))</f>
        <v>1</v>
      </c>
      <c r="D38" s="18" t="s">
        <v>33</v>
      </c>
      <c r="E38" s="18"/>
      <c r="F38" s="18">
        <f t="shared" ref="F38:F47" si="5">C38*E38</f>
        <v>0</v>
      </c>
    </row>
    <row r="39" spans="1:6" ht="28.8" x14ac:dyDescent="0.3">
      <c r="A39" s="2" t="s">
        <v>70</v>
      </c>
      <c r="B39" s="17" t="s">
        <v>71</v>
      </c>
      <c r="C39" s="18">
        <f t="shared" si="4"/>
        <v>1</v>
      </c>
      <c r="D39" s="18" t="s">
        <v>6</v>
      </c>
      <c r="E39" s="18"/>
      <c r="F39" s="18">
        <f t="shared" si="5"/>
        <v>0</v>
      </c>
    </row>
    <row r="40" spans="1:6" x14ac:dyDescent="0.3">
      <c r="A40" s="2" t="s">
        <v>72</v>
      </c>
      <c r="B40" s="17" t="s">
        <v>73</v>
      </c>
      <c r="C40" s="18">
        <f t="shared" si="4"/>
        <v>1</v>
      </c>
      <c r="D40" s="18" t="s">
        <v>6</v>
      </c>
      <c r="E40" s="18"/>
      <c r="F40" s="18">
        <f t="shared" si="5"/>
        <v>0</v>
      </c>
    </row>
    <row r="41" spans="1:6" x14ac:dyDescent="0.3">
      <c r="A41" s="2" t="s">
        <v>74</v>
      </c>
      <c r="B41" s="17" t="s">
        <v>75</v>
      </c>
      <c r="C41" s="18">
        <f t="shared" si="4"/>
        <v>1</v>
      </c>
      <c r="D41" s="18" t="s">
        <v>6</v>
      </c>
      <c r="E41" s="18"/>
      <c r="F41" s="18">
        <f t="shared" si="5"/>
        <v>0</v>
      </c>
    </row>
    <row r="42" spans="1:6" x14ac:dyDescent="0.3">
      <c r="A42" s="2" t="s">
        <v>76</v>
      </c>
      <c r="B42" s="17" t="s">
        <v>77</v>
      </c>
      <c r="C42" s="18">
        <f t="shared" si="4"/>
        <v>1</v>
      </c>
      <c r="D42" s="18" t="s">
        <v>6</v>
      </c>
      <c r="E42" s="18"/>
      <c r="F42" s="18">
        <f t="shared" si="5"/>
        <v>0</v>
      </c>
    </row>
    <row r="43" spans="1:6" x14ac:dyDescent="0.3">
      <c r="A43" s="2" t="s">
        <v>78</v>
      </c>
      <c r="B43" s="17" t="s">
        <v>79</v>
      </c>
      <c r="C43" s="18">
        <f t="shared" si="4"/>
        <v>1</v>
      </c>
      <c r="D43" s="18" t="s">
        <v>6</v>
      </c>
      <c r="E43" s="18"/>
      <c r="F43" s="18">
        <f t="shared" si="5"/>
        <v>0</v>
      </c>
    </row>
    <row r="44" spans="1:6" x14ac:dyDescent="0.3">
      <c r="A44" s="2" t="s">
        <v>80</v>
      </c>
      <c r="B44" s="17" t="s">
        <v>81</v>
      </c>
      <c r="C44" s="18">
        <f t="shared" si="4"/>
        <v>1</v>
      </c>
      <c r="D44" s="18" t="s">
        <v>6</v>
      </c>
      <c r="E44" s="18"/>
      <c r="F44" s="18">
        <f t="shared" si="5"/>
        <v>0</v>
      </c>
    </row>
    <row r="45" spans="1:6" x14ac:dyDescent="0.3">
      <c r="A45" s="2" t="s">
        <v>82</v>
      </c>
      <c r="B45" s="17" t="s">
        <v>83</v>
      </c>
      <c r="C45" s="18">
        <f t="shared" si="4"/>
        <v>1</v>
      </c>
      <c r="D45" s="18" t="s">
        <v>6</v>
      </c>
      <c r="E45" s="18"/>
      <c r="F45" s="18">
        <f t="shared" si="5"/>
        <v>0</v>
      </c>
    </row>
    <row r="46" spans="1:6" ht="28.8" x14ac:dyDescent="0.3">
      <c r="A46" s="2" t="s">
        <v>84</v>
      </c>
      <c r="B46" s="17" t="s">
        <v>85</v>
      </c>
      <c r="C46" s="18">
        <f t="shared" si="4"/>
        <v>1</v>
      </c>
      <c r="D46" s="18" t="s">
        <v>6</v>
      </c>
      <c r="E46" s="18"/>
      <c r="F46" s="18">
        <f t="shared" si="5"/>
        <v>0</v>
      </c>
    </row>
    <row r="47" spans="1:6" x14ac:dyDescent="0.3">
      <c r="A47" s="2" t="s">
        <v>86</v>
      </c>
      <c r="B47" s="17" t="s">
        <v>87</v>
      </c>
      <c r="C47" s="18">
        <f t="shared" si="4"/>
        <v>1</v>
      </c>
      <c r="D47" s="18" t="s">
        <v>6</v>
      </c>
      <c r="E47" s="18"/>
      <c r="F47" s="18">
        <f t="shared" si="5"/>
        <v>0</v>
      </c>
    </row>
    <row r="48" spans="1:6" ht="28.8" x14ac:dyDescent="0.3">
      <c r="A48" s="2"/>
      <c r="B48" s="16" t="s">
        <v>88</v>
      </c>
      <c r="C48" s="18"/>
      <c r="D48" s="18"/>
      <c r="E48" s="18"/>
      <c r="F48" s="18"/>
    </row>
    <row r="49" spans="1:6" x14ac:dyDescent="0.3">
      <c r="A49" s="2" t="s">
        <v>89</v>
      </c>
      <c r="B49" s="17" t="s">
        <v>90</v>
      </c>
      <c r="C49" s="18">
        <f t="shared" ref="C49:C54" si="6">(1)*(1)*(1)*(1)*(1 + (0))</f>
        <v>1</v>
      </c>
      <c r="D49" s="18" t="s">
        <v>33</v>
      </c>
      <c r="E49" s="18"/>
      <c r="F49" s="18">
        <f t="shared" ref="F49:F54" si="7">C49*E49</f>
        <v>0</v>
      </c>
    </row>
    <row r="50" spans="1:6" x14ac:dyDescent="0.3">
      <c r="A50" s="2" t="s">
        <v>91</v>
      </c>
      <c r="B50" s="17" t="s">
        <v>92</v>
      </c>
      <c r="C50" s="18">
        <f t="shared" si="6"/>
        <v>1</v>
      </c>
      <c r="D50" s="18" t="s">
        <v>33</v>
      </c>
      <c r="E50" s="18"/>
      <c r="F50" s="18">
        <f t="shared" si="7"/>
        <v>0</v>
      </c>
    </row>
    <row r="51" spans="1:6" x14ac:dyDescent="0.3">
      <c r="A51" s="2" t="s">
        <v>93</v>
      </c>
      <c r="B51" s="17" t="s">
        <v>94</v>
      </c>
      <c r="C51" s="18">
        <f t="shared" si="6"/>
        <v>1</v>
      </c>
      <c r="D51" s="18" t="s">
        <v>33</v>
      </c>
      <c r="E51" s="18"/>
      <c r="F51" s="18">
        <f t="shared" si="7"/>
        <v>0</v>
      </c>
    </row>
    <row r="52" spans="1:6" x14ac:dyDescent="0.3">
      <c r="A52" s="2" t="s">
        <v>95</v>
      </c>
      <c r="B52" s="17" t="s">
        <v>96</v>
      </c>
      <c r="C52" s="18">
        <f t="shared" si="6"/>
        <v>1</v>
      </c>
      <c r="D52" s="18" t="s">
        <v>33</v>
      </c>
      <c r="E52" s="18"/>
      <c r="F52" s="18">
        <f t="shared" si="7"/>
        <v>0</v>
      </c>
    </row>
    <row r="53" spans="1:6" ht="28.8" x14ac:dyDescent="0.3">
      <c r="A53" s="2" t="s">
        <v>97</v>
      </c>
      <c r="B53" s="17" t="s">
        <v>98</v>
      </c>
      <c r="C53" s="18">
        <f t="shared" si="6"/>
        <v>1</v>
      </c>
      <c r="D53" s="18" t="s">
        <v>33</v>
      </c>
      <c r="E53" s="18"/>
      <c r="F53" s="18">
        <f t="shared" si="7"/>
        <v>0</v>
      </c>
    </row>
    <row r="54" spans="1:6" x14ac:dyDescent="0.3">
      <c r="A54" s="2" t="s">
        <v>99</v>
      </c>
      <c r="B54" s="17" t="s">
        <v>100</v>
      </c>
      <c r="C54" s="18">
        <f t="shared" si="6"/>
        <v>1</v>
      </c>
      <c r="D54" s="18" t="s">
        <v>33</v>
      </c>
      <c r="E54" s="18"/>
      <c r="F54" s="18">
        <f t="shared" si="7"/>
        <v>0</v>
      </c>
    </row>
    <row r="55" spans="1:6" x14ac:dyDescent="0.3">
      <c r="A55" s="2"/>
      <c r="B55" s="16" t="s">
        <v>101</v>
      </c>
      <c r="C55" s="18"/>
      <c r="D55" s="18"/>
      <c r="E55" s="18"/>
      <c r="F55" s="18"/>
    </row>
    <row r="56" spans="1:6" ht="72" x14ac:dyDescent="0.3">
      <c r="A56" s="2" t="s">
        <v>102</v>
      </c>
      <c r="B56" s="17" t="s">
        <v>103</v>
      </c>
      <c r="C56" s="18">
        <f>(1)*(1)*(1)*(1)*(1 + (0))</f>
        <v>1</v>
      </c>
      <c r="D56" s="18" t="s">
        <v>33</v>
      </c>
      <c r="E56" s="18"/>
      <c r="F56" s="18">
        <f>C56*E56</f>
        <v>0</v>
      </c>
    </row>
    <row r="57" spans="1:6" ht="31.2" x14ac:dyDescent="0.3">
      <c r="A57" s="4"/>
      <c r="B57" s="11" t="s">
        <v>104</v>
      </c>
      <c r="C57" s="20"/>
      <c r="D57" s="20"/>
      <c r="E57" s="20"/>
      <c r="F57" s="20"/>
    </row>
    <row r="58" spans="1:6" ht="28.8" x14ac:dyDescent="0.3">
      <c r="A58" s="5"/>
      <c r="B58" s="13" t="s">
        <v>105</v>
      </c>
      <c r="C58" s="21"/>
      <c r="D58" s="21"/>
      <c r="E58" s="21"/>
      <c r="F58" s="21"/>
    </row>
    <row r="59" spans="1:6" ht="43.2" x14ac:dyDescent="0.3">
      <c r="A59" s="2" t="s">
        <v>106</v>
      </c>
      <c r="B59" s="14" t="s">
        <v>107</v>
      </c>
      <c r="C59" s="18">
        <f>(1)*(1)*(1)*(1)*(1 + (0))</f>
        <v>1</v>
      </c>
      <c r="D59" s="18" t="s">
        <v>6</v>
      </c>
      <c r="E59" s="18"/>
      <c r="F59" s="18">
        <f>C59*E59</f>
        <v>0</v>
      </c>
    </row>
    <row r="60" spans="1:6" ht="28.8" x14ac:dyDescent="0.3">
      <c r="A60" s="5"/>
      <c r="B60" s="13" t="s">
        <v>108</v>
      </c>
      <c r="C60" s="21"/>
      <c r="D60" s="21"/>
      <c r="E60" s="21"/>
      <c r="F60" s="21"/>
    </row>
    <row r="61" spans="1:6" ht="72" x14ac:dyDescent="0.3">
      <c r="A61" s="2" t="s">
        <v>109</v>
      </c>
      <c r="B61" s="14" t="s">
        <v>110</v>
      </c>
      <c r="C61" s="18">
        <f>(1)*(1)*(1)*(1)*(1 + (0))</f>
        <v>1</v>
      </c>
      <c r="D61" s="18" t="s">
        <v>6</v>
      </c>
      <c r="E61" s="18"/>
      <c r="F61" s="18">
        <f>C61*E61</f>
        <v>0</v>
      </c>
    </row>
    <row r="62" spans="1:6" ht="28.8" x14ac:dyDescent="0.3">
      <c r="A62" s="5"/>
      <c r="B62" s="13" t="s">
        <v>111</v>
      </c>
      <c r="C62" s="21"/>
      <c r="D62" s="21"/>
      <c r="E62" s="21"/>
      <c r="F62" s="21"/>
    </row>
    <row r="63" spans="1:6" ht="72" x14ac:dyDescent="0.3">
      <c r="A63" s="2" t="s">
        <v>112</v>
      </c>
      <c r="B63" s="14" t="s">
        <v>113</v>
      </c>
      <c r="C63" s="18">
        <f>(1)*(1)*(1)*(1)*(1 + (0))</f>
        <v>1</v>
      </c>
      <c r="D63" s="18" t="s">
        <v>6</v>
      </c>
      <c r="E63" s="18"/>
      <c r="F63" s="18">
        <f>C63*E63</f>
        <v>0</v>
      </c>
    </row>
    <row r="64" spans="1:6" ht="129.6" x14ac:dyDescent="0.3">
      <c r="A64" s="2" t="s">
        <v>114</v>
      </c>
      <c r="B64" s="14" t="s">
        <v>115</v>
      </c>
      <c r="C64" s="18">
        <f>(1)*(1)*(1)*(1)*(1 + (0))</f>
        <v>1</v>
      </c>
      <c r="D64" s="18" t="s">
        <v>6</v>
      </c>
      <c r="E64" s="18"/>
      <c r="F64" s="18">
        <f>C64*E64</f>
        <v>0</v>
      </c>
    </row>
    <row r="65" spans="1:6" ht="72" x14ac:dyDescent="0.3">
      <c r="A65" s="2" t="s">
        <v>116</v>
      </c>
      <c r="B65" s="14" t="s">
        <v>117</v>
      </c>
      <c r="C65" s="18">
        <f>(1)*(1)*(1)*(1)*(1 + (0))</f>
        <v>1</v>
      </c>
      <c r="D65" s="18" t="s">
        <v>6</v>
      </c>
      <c r="E65" s="18"/>
      <c r="F65" s="18">
        <f>C65*E65</f>
        <v>0</v>
      </c>
    </row>
    <row r="66" spans="1:6" ht="158.4" x14ac:dyDescent="0.3">
      <c r="A66" s="6"/>
      <c r="B66" s="15" t="s">
        <v>118</v>
      </c>
      <c r="C66" s="22"/>
      <c r="D66" s="22"/>
      <c r="E66" s="22"/>
      <c r="F66" s="22"/>
    </row>
    <row r="67" spans="1:6" ht="43.2" x14ac:dyDescent="0.3">
      <c r="A67" s="2" t="s">
        <v>119</v>
      </c>
      <c r="B67" s="16" t="s">
        <v>120</v>
      </c>
      <c r="C67" s="18">
        <f>(1)*(1)*(1)*(1)*(1 + (0))</f>
        <v>1</v>
      </c>
      <c r="D67" s="18" t="s">
        <v>6</v>
      </c>
      <c r="E67" s="18"/>
      <c r="F67" s="18">
        <f>C67*E67</f>
        <v>0</v>
      </c>
    </row>
    <row r="68" spans="1:6" ht="28.8" x14ac:dyDescent="0.3">
      <c r="A68" s="5"/>
      <c r="B68" s="13" t="s">
        <v>121</v>
      </c>
      <c r="C68" s="21"/>
      <c r="D68" s="21"/>
      <c r="E68" s="21"/>
      <c r="F68" s="21"/>
    </row>
    <row r="69" spans="1:6" x14ac:dyDescent="0.3">
      <c r="A69" s="6"/>
      <c r="B69" s="15" t="s">
        <v>122</v>
      </c>
      <c r="C69" s="22"/>
      <c r="D69" s="22"/>
      <c r="E69" s="22"/>
      <c r="F69" s="22"/>
    </row>
    <row r="70" spans="1:6" ht="57.6" x14ac:dyDescent="0.3">
      <c r="A70" s="2" t="s">
        <v>123</v>
      </c>
      <c r="B70" s="16" t="s">
        <v>124</v>
      </c>
      <c r="C70" s="18">
        <f>(1)*(1)*(1)*(1)*(1 + (0))</f>
        <v>1</v>
      </c>
      <c r="D70" s="18" t="s">
        <v>6</v>
      </c>
      <c r="E70" s="18"/>
      <c r="F70" s="18">
        <f>C70*E70</f>
        <v>0</v>
      </c>
    </row>
    <row r="71" spans="1:6" ht="100.8" x14ac:dyDescent="0.3">
      <c r="A71" s="2" t="s">
        <v>125</v>
      </c>
      <c r="B71" s="16" t="s">
        <v>126</v>
      </c>
      <c r="C71" s="18">
        <f>(1)*(1)*(1)*(1)*(1 + (0))</f>
        <v>1</v>
      </c>
      <c r="D71" s="18" t="s">
        <v>6</v>
      </c>
      <c r="E71" s="18"/>
      <c r="F71" s="18">
        <f>C71*E71</f>
        <v>0</v>
      </c>
    </row>
    <row r="72" spans="1:6" ht="72" x14ac:dyDescent="0.3">
      <c r="A72" s="2" t="s">
        <v>127</v>
      </c>
      <c r="B72" s="16" t="s">
        <v>128</v>
      </c>
      <c r="C72" s="18">
        <f>(1)*(1)*(1)*(1)*(1 + (0))</f>
        <v>1</v>
      </c>
      <c r="D72" s="18" t="s">
        <v>6</v>
      </c>
      <c r="E72" s="18"/>
      <c r="F72" s="18">
        <f>C72*E72</f>
        <v>0</v>
      </c>
    </row>
    <row r="73" spans="1:6" ht="72" x14ac:dyDescent="0.3">
      <c r="A73" s="2" t="s">
        <v>129</v>
      </c>
      <c r="B73" s="16" t="s">
        <v>130</v>
      </c>
      <c r="C73" s="18">
        <f>(1)*(1)*(1)*(1)*(1 + (0))</f>
        <v>1</v>
      </c>
      <c r="D73" s="18" t="s">
        <v>6</v>
      </c>
      <c r="E73" s="18"/>
      <c r="F73" s="18">
        <f>C73*E73</f>
        <v>0</v>
      </c>
    </row>
    <row r="74" spans="1:6" x14ac:dyDescent="0.3">
      <c r="A74" s="5"/>
      <c r="B74" s="13" t="s">
        <v>131</v>
      </c>
      <c r="C74" s="21"/>
      <c r="D74" s="21"/>
      <c r="E74" s="21"/>
      <c r="F74" s="21"/>
    </row>
    <row r="75" spans="1:6" ht="144" x14ac:dyDescent="0.3">
      <c r="A75" s="2" t="s">
        <v>132</v>
      </c>
      <c r="B75" s="14" t="s">
        <v>133</v>
      </c>
      <c r="C75" s="18">
        <f>(1)*(1)*(1)*(1)*(1 + (0))</f>
        <v>1</v>
      </c>
      <c r="D75" s="18" t="s">
        <v>6</v>
      </c>
      <c r="E75" s="18"/>
      <c r="F75" s="18">
        <f>C75*E75</f>
        <v>0</v>
      </c>
    </row>
    <row r="76" spans="1:6" ht="31.2" x14ac:dyDescent="0.3">
      <c r="A76" s="4"/>
      <c r="B76" s="11" t="s">
        <v>134</v>
      </c>
      <c r="C76" s="20"/>
      <c r="D76" s="20"/>
      <c r="E76" s="20"/>
      <c r="F76" s="20"/>
    </row>
    <row r="77" spans="1:6" ht="72" x14ac:dyDescent="0.3">
      <c r="A77" s="5"/>
      <c r="B77" s="13" t="s">
        <v>135</v>
      </c>
      <c r="C77" s="21"/>
      <c r="D77" s="21"/>
      <c r="E77" s="21"/>
      <c r="F77" s="21"/>
    </row>
    <row r="78" spans="1:6" ht="43.2" x14ac:dyDescent="0.3">
      <c r="A78" s="2" t="s">
        <v>136</v>
      </c>
      <c r="B78" s="14" t="s">
        <v>137</v>
      </c>
      <c r="C78" s="18">
        <f>(1)*(1)*(1)*(1)*(1 + (0))</f>
        <v>1</v>
      </c>
      <c r="D78" s="18" t="s">
        <v>6</v>
      </c>
      <c r="E78" s="18"/>
      <c r="F78" s="18">
        <f>C78*E78</f>
        <v>0</v>
      </c>
    </row>
    <row r="79" spans="1:6" ht="15.6" x14ac:dyDescent="0.3">
      <c r="A79" s="4"/>
      <c r="B79" s="11" t="s">
        <v>138</v>
      </c>
      <c r="C79" s="20"/>
      <c r="D79" s="20"/>
      <c r="E79" s="20"/>
      <c r="F79" s="20"/>
    </row>
    <row r="80" spans="1:6" ht="31.2" x14ac:dyDescent="0.3">
      <c r="A80" s="4"/>
      <c r="B80" s="11" t="s">
        <v>139</v>
      </c>
      <c r="C80" s="20"/>
      <c r="D80" s="20"/>
      <c r="E80" s="20"/>
      <c r="F80" s="20"/>
    </row>
    <row r="81" spans="1:6" x14ac:dyDescent="0.3">
      <c r="A81" s="5"/>
      <c r="B81" s="13" t="s">
        <v>140</v>
      </c>
      <c r="C81" s="21"/>
      <c r="D81" s="21"/>
      <c r="E81" s="21"/>
      <c r="F81" s="21"/>
    </row>
    <row r="82" spans="1:6" ht="115.2" x14ac:dyDescent="0.3">
      <c r="A82" s="2" t="s">
        <v>141</v>
      </c>
      <c r="B82" s="14" t="s">
        <v>142</v>
      </c>
      <c r="C82" s="18">
        <f>(1)*(1)*(1)*(1)*(1 + (0))</f>
        <v>1</v>
      </c>
      <c r="D82" s="18" t="s">
        <v>6</v>
      </c>
      <c r="E82" s="18"/>
      <c r="F82" s="18">
        <f>C82*E82</f>
        <v>0</v>
      </c>
    </row>
    <row r="83" spans="1:6" ht="28.8" x14ac:dyDescent="0.3">
      <c r="A83" s="5"/>
      <c r="B83" s="13" t="s">
        <v>143</v>
      </c>
      <c r="C83" s="21"/>
      <c r="D83" s="21"/>
      <c r="E83" s="21"/>
      <c r="F83" s="21"/>
    </row>
    <row r="84" spans="1:6" ht="115.2" x14ac:dyDescent="0.3">
      <c r="A84" s="2" t="s">
        <v>144</v>
      </c>
      <c r="B84" s="14" t="s">
        <v>145</v>
      </c>
      <c r="C84" s="18">
        <f>(1)*(1)*(1)*(1)*(1 + (0))</f>
        <v>1</v>
      </c>
      <c r="D84" s="18" t="s">
        <v>6</v>
      </c>
      <c r="E84" s="18"/>
      <c r="F84" s="18">
        <f>C84*E84</f>
        <v>0</v>
      </c>
    </row>
    <row r="85" spans="1:6" ht="72" x14ac:dyDescent="0.3">
      <c r="A85" s="2" t="s">
        <v>146</v>
      </c>
      <c r="B85" s="14" t="s">
        <v>147</v>
      </c>
      <c r="C85" s="18">
        <f>(1)*(1)*(1)*(1)*(1 + (0))</f>
        <v>1</v>
      </c>
      <c r="D85" s="18" t="s">
        <v>6</v>
      </c>
      <c r="E85" s="18"/>
      <c r="F85" s="18">
        <f>C85*E85</f>
        <v>0</v>
      </c>
    </row>
    <row r="86" spans="1:6" ht="187.2" x14ac:dyDescent="0.3">
      <c r="A86" s="6"/>
      <c r="B86" s="15" t="s">
        <v>148</v>
      </c>
      <c r="C86" s="22"/>
      <c r="D86" s="22"/>
      <c r="E86" s="22"/>
      <c r="F86" s="22"/>
    </row>
    <row r="87" spans="1:6" x14ac:dyDescent="0.3">
      <c r="A87" s="2" t="s">
        <v>149</v>
      </c>
      <c r="B87" s="16" t="s">
        <v>150</v>
      </c>
      <c r="C87" s="18">
        <f t="shared" ref="C87:C101" si="8">(1)*(1)*(1)*(1)*(1 + (0))</f>
        <v>1</v>
      </c>
      <c r="D87" s="18" t="s">
        <v>6</v>
      </c>
      <c r="E87" s="18"/>
      <c r="F87" s="18">
        <f t="shared" ref="F87:F101" si="9">C87*E87</f>
        <v>0</v>
      </c>
    </row>
    <row r="88" spans="1:6" x14ac:dyDescent="0.3">
      <c r="A88" s="2" t="s">
        <v>151</v>
      </c>
      <c r="B88" s="16" t="s">
        <v>152</v>
      </c>
      <c r="C88" s="18">
        <f t="shared" si="8"/>
        <v>1</v>
      </c>
      <c r="D88" s="18" t="s">
        <v>6</v>
      </c>
      <c r="E88" s="18"/>
      <c r="F88" s="18">
        <f t="shared" si="9"/>
        <v>0</v>
      </c>
    </row>
    <row r="89" spans="1:6" ht="28.8" x14ac:dyDescent="0.3">
      <c r="A89" s="2" t="s">
        <v>153</v>
      </c>
      <c r="B89" s="16" t="s">
        <v>154</v>
      </c>
      <c r="C89" s="18">
        <f t="shared" si="8"/>
        <v>1</v>
      </c>
      <c r="D89" s="18" t="s">
        <v>6</v>
      </c>
      <c r="E89" s="18"/>
      <c r="F89" s="18">
        <f t="shared" si="9"/>
        <v>0</v>
      </c>
    </row>
    <row r="90" spans="1:6" x14ac:dyDescent="0.3">
      <c r="A90" s="2" t="s">
        <v>155</v>
      </c>
      <c r="B90" s="16" t="s">
        <v>156</v>
      </c>
      <c r="C90" s="18">
        <f t="shared" si="8"/>
        <v>1</v>
      </c>
      <c r="D90" s="18" t="s">
        <v>6</v>
      </c>
      <c r="E90" s="18"/>
      <c r="F90" s="18">
        <f t="shared" si="9"/>
        <v>0</v>
      </c>
    </row>
    <row r="91" spans="1:6" ht="28.8" x14ac:dyDescent="0.3">
      <c r="A91" s="2" t="s">
        <v>157</v>
      </c>
      <c r="B91" s="16" t="s">
        <v>158</v>
      </c>
      <c r="C91" s="18">
        <f t="shared" si="8"/>
        <v>1</v>
      </c>
      <c r="D91" s="18" t="s">
        <v>6</v>
      </c>
      <c r="E91" s="18"/>
      <c r="F91" s="18">
        <f t="shared" si="9"/>
        <v>0</v>
      </c>
    </row>
    <row r="92" spans="1:6" x14ac:dyDescent="0.3">
      <c r="A92" s="2" t="s">
        <v>159</v>
      </c>
      <c r="B92" s="16" t="s">
        <v>160</v>
      </c>
      <c r="C92" s="18">
        <f t="shared" si="8"/>
        <v>1</v>
      </c>
      <c r="D92" s="18" t="s">
        <v>6</v>
      </c>
      <c r="E92" s="18"/>
      <c r="F92" s="18">
        <f t="shared" si="9"/>
        <v>0</v>
      </c>
    </row>
    <row r="93" spans="1:6" x14ac:dyDescent="0.3">
      <c r="A93" s="2" t="s">
        <v>161</v>
      </c>
      <c r="B93" s="16" t="s">
        <v>162</v>
      </c>
      <c r="C93" s="18">
        <f t="shared" si="8"/>
        <v>1</v>
      </c>
      <c r="D93" s="18" t="s">
        <v>6</v>
      </c>
      <c r="E93" s="18"/>
      <c r="F93" s="18">
        <f t="shared" si="9"/>
        <v>0</v>
      </c>
    </row>
    <row r="94" spans="1:6" ht="28.8" x14ac:dyDescent="0.3">
      <c r="A94" s="2" t="s">
        <v>163</v>
      </c>
      <c r="B94" s="16" t="s">
        <v>164</v>
      </c>
      <c r="C94" s="18">
        <f t="shared" si="8"/>
        <v>1</v>
      </c>
      <c r="D94" s="18" t="s">
        <v>6</v>
      </c>
      <c r="E94" s="18"/>
      <c r="F94" s="18">
        <f t="shared" si="9"/>
        <v>0</v>
      </c>
    </row>
    <row r="95" spans="1:6" ht="28.8" x14ac:dyDescent="0.3">
      <c r="A95" s="2" t="s">
        <v>165</v>
      </c>
      <c r="B95" s="16" t="s">
        <v>166</v>
      </c>
      <c r="C95" s="18">
        <f t="shared" si="8"/>
        <v>1</v>
      </c>
      <c r="D95" s="18" t="s">
        <v>6</v>
      </c>
      <c r="E95" s="18"/>
      <c r="F95" s="18">
        <f t="shared" si="9"/>
        <v>0</v>
      </c>
    </row>
    <row r="96" spans="1:6" ht="28.8" x14ac:dyDescent="0.3">
      <c r="A96" s="2" t="s">
        <v>167</v>
      </c>
      <c r="B96" s="16" t="s">
        <v>168</v>
      </c>
      <c r="C96" s="18">
        <f t="shared" si="8"/>
        <v>1</v>
      </c>
      <c r="D96" s="18" t="s">
        <v>6</v>
      </c>
      <c r="E96" s="18"/>
      <c r="F96" s="18">
        <f t="shared" si="9"/>
        <v>0</v>
      </c>
    </row>
    <row r="97" spans="1:6" x14ac:dyDescent="0.3">
      <c r="A97" s="2" t="s">
        <v>169</v>
      </c>
      <c r="B97" s="16" t="s">
        <v>170</v>
      </c>
      <c r="C97" s="18">
        <f t="shared" si="8"/>
        <v>1</v>
      </c>
      <c r="D97" s="18" t="s">
        <v>6</v>
      </c>
      <c r="E97" s="18"/>
      <c r="F97" s="18">
        <f t="shared" si="9"/>
        <v>0</v>
      </c>
    </row>
    <row r="98" spans="1:6" x14ac:dyDescent="0.3">
      <c r="A98" s="2" t="s">
        <v>171</v>
      </c>
      <c r="B98" s="16" t="s">
        <v>172</v>
      </c>
      <c r="C98" s="18">
        <f t="shared" si="8"/>
        <v>1</v>
      </c>
      <c r="D98" s="18" t="s">
        <v>6</v>
      </c>
      <c r="E98" s="18"/>
      <c r="F98" s="18">
        <f t="shared" si="9"/>
        <v>0</v>
      </c>
    </row>
    <row r="99" spans="1:6" x14ac:dyDescent="0.3">
      <c r="A99" s="2" t="s">
        <v>173</v>
      </c>
      <c r="B99" s="16" t="s">
        <v>174</v>
      </c>
      <c r="C99" s="18">
        <f t="shared" si="8"/>
        <v>1</v>
      </c>
      <c r="D99" s="18" t="s">
        <v>6</v>
      </c>
      <c r="E99" s="18"/>
      <c r="F99" s="18">
        <f t="shared" si="9"/>
        <v>0</v>
      </c>
    </row>
    <row r="100" spans="1:6" ht="28.8" x14ac:dyDescent="0.3">
      <c r="A100" s="2" t="s">
        <v>175</v>
      </c>
      <c r="B100" s="16" t="s">
        <v>176</v>
      </c>
      <c r="C100" s="18">
        <f t="shared" si="8"/>
        <v>1</v>
      </c>
      <c r="D100" s="18" t="s">
        <v>6</v>
      </c>
      <c r="E100" s="18"/>
      <c r="F100" s="18">
        <f t="shared" si="9"/>
        <v>0</v>
      </c>
    </row>
    <row r="101" spans="1:6" x14ac:dyDescent="0.3">
      <c r="A101" s="2" t="s">
        <v>177</v>
      </c>
      <c r="B101" s="16" t="s">
        <v>178</v>
      </c>
      <c r="C101" s="18">
        <f t="shared" si="8"/>
        <v>1</v>
      </c>
      <c r="D101" s="18" t="s">
        <v>6</v>
      </c>
      <c r="E101" s="18"/>
      <c r="F101" s="18">
        <f t="shared" si="9"/>
        <v>0</v>
      </c>
    </row>
    <row r="102" spans="1:6" x14ac:dyDescent="0.3">
      <c r="A102" s="5"/>
      <c r="B102" s="13" t="s">
        <v>179</v>
      </c>
      <c r="C102" s="21"/>
      <c r="D102" s="21"/>
      <c r="E102" s="21"/>
      <c r="F102" s="21"/>
    </row>
    <row r="103" spans="1:6" ht="129.6" x14ac:dyDescent="0.3">
      <c r="A103" s="6"/>
      <c r="B103" s="15" t="s">
        <v>180</v>
      </c>
      <c r="C103" s="22"/>
      <c r="D103" s="22"/>
      <c r="E103" s="22"/>
      <c r="F103" s="22"/>
    </row>
    <row r="104" spans="1:6" ht="43.2" x14ac:dyDescent="0.3">
      <c r="A104" s="2" t="s">
        <v>181</v>
      </c>
      <c r="B104" s="16" t="s">
        <v>182</v>
      </c>
      <c r="C104" s="18">
        <f t="shared" ref="C104:C121" si="10">(1)*(1)*(1)*(1)*(1 + (0))</f>
        <v>1</v>
      </c>
      <c r="D104" s="18" t="s">
        <v>6</v>
      </c>
      <c r="E104" s="18"/>
      <c r="F104" s="18">
        <f t="shared" ref="F104:F121" si="11">C104*E104</f>
        <v>0</v>
      </c>
    </row>
    <row r="105" spans="1:6" ht="28.8" x14ac:dyDescent="0.3">
      <c r="A105" s="2" t="s">
        <v>183</v>
      </c>
      <c r="B105" s="16" t="s">
        <v>184</v>
      </c>
      <c r="C105" s="18">
        <f t="shared" si="10"/>
        <v>1</v>
      </c>
      <c r="D105" s="18" t="s">
        <v>6</v>
      </c>
      <c r="E105" s="18"/>
      <c r="F105" s="18">
        <f t="shared" si="11"/>
        <v>0</v>
      </c>
    </row>
    <row r="106" spans="1:6" ht="28.8" x14ac:dyDescent="0.3">
      <c r="A106" s="2" t="s">
        <v>185</v>
      </c>
      <c r="B106" s="16" t="s">
        <v>186</v>
      </c>
      <c r="C106" s="18">
        <f t="shared" si="10"/>
        <v>1</v>
      </c>
      <c r="D106" s="18" t="s">
        <v>6</v>
      </c>
      <c r="E106" s="18"/>
      <c r="F106" s="18">
        <f t="shared" si="11"/>
        <v>0</v>
      </c>
    </row>
    <row r="107" spans="1:6" x14ac:dyDescent="0.3">
      <c r="A107" s="2" t="s">
        <v>187</v>
      </c>
      <c r="B107" s="16" t="s">
        <v>188</v>
      </c>
      <c r="C107" s="18">
        <f t="shared" si="10"/>
        <v>1</v>
      </c>
      <c r="D107" s="18" t="s">
        <v>6</v>
      </c>
      <c r="E107" s="18"/>
      <c r="F107" s="18">
        <f t="shared" si="11"/>
        <v>0</v>
      </c>
    </row>
    <row r="108" spans="1:6" ht="28.8" x14ac:dyDescent="0.3">
      <c r="A108" s="2" t="s">
        <v>189</v>
      </c>
      <c r="B108" s="16" t="s">
        <v>190</v>
      </c>
      <c r="C108" s="18">
        <f t="shared" si="10"/>
        <v>1</v>
      </c>
      <c r="D108" s="18" t="s">
        <v>6</v>
      </c>
      <c r="E108" s="18"/>
      <c r="F108" s="18">
        <f t="shared" si="11"/>
        <v>0</v>
      </c>
    </row>
    <row r="109" spans="1:6" ht="28.8" x14ac:dyDescent="0.3">
      <c r="A109" s="2" t="s">
        <v>191</v>
      </c>
      <c r="B109" s="16" t="s">
        <v>192</v>
      </c>
      <c r="C109" s="18">
        <f t="shared" si="10"/>
        <v>1</v>
      </c>
      <c r="D109" s="18" t="s">
        <v>6</v>
      </c>
      <c r="E109" s="18"/>
      <c r="F109" s="18">
        <f t="shared" si="11"/>
        <v>0</v>
      </c>
    </row>
    <row r="110" spans="1:6" ht="28.8" x14ac:dyDescent="0.3">
      <c r="A110" s="2" t="s">
        <v>193</v>
      </c>
      <c r="B110" s="16" t="s">
        <v>194</v>
      </c>
      <c r="C110" s="18">
        <f t="shared" si="10"/>
        <v>1</v>
      </c>
      <c r="D110" s="18" t="s">
        <v>6</v>
      </c>
      <c r="E110" s="18"/>
      <c r="F110" s="18">
        <f t="shared" si="11"/>
        <v>0</v>
      </c>
    </row>
    <row r="111" spans="1:6" ht="28.8" x14ac:dyDescent="0.3">
      <c r="A111" s="2" t="s">
        <v>195</v>
      </c>
      <c r="B111" s="16" t="s">
        <v>196</v>
      </c>
      <c r="C111" s="18">
        <f t="shared" si="10"/>
        <v>1</v>
      </c>
      <c r="D111" s="18" t="s">
        <v>6</v>
      </c>
      <c r="E111" s="18"/>
      <c r="F111" s="18">
        <f t="shared" si="11"/>
        <v>0</v>
      </c>
    </row>
    <row r="112" spans="1:6" ht="43.2" x14ac:dyDescent="0.3">
      <c r="A112" s="2" t="s">
        <v>197</v>
      </c>
      <c r="B112" s="16" t="s">
        <v>198</v>
      </c>
      <c r="C112" s="18">
        <f t="shared" si="10"/>
        <v>1</v>
      </c>
      <c r="D112" s="18" t="s">
        <v>6</v>
      </c>
      <c r="E112" s="18"/>
      <c r="F112" s="18">
        <f t="shared" si="11"/>
        <v>0</v>
      </c>
    </row>
    <row r="113" spans="1:6" ht="28.8" x14ac:dyDescent="0.3">
      <c r="A113" s="2" t="s">
        <v>199</v>
      </c>
      <c r="B113" s="16" t="s">
        <v>200</v>
      </c>
      <c r="C113" s="18">
        <f t="shared" si="10"/>
        <v>1</v>
      </c>
      <c r="D113" s="18" t="s">
        <v>6</v>
      </c>
      <c r="E113" s="18"/>
      <c r="F113" s="18">
        <f t="shared" si="11"/>
        <v>0</v>
      </c>
    </row>
    <row r="114" spans="1:6" x14ac:dyDescent="0.3">
      <c r="A114" s="2" t="s">
        <v>201</v>
      </c>
      <c r="B114" s="16" t="s">
        <v>202</v>
      </c>
      <c r="C114" s="18">
        <f t="shared" si="10"/>
        <v>1</v>
      </c>
      <c r="D114" s="18" t="s">
        <v>6</v>
      </c>
      <c r="E114" s="18"/>
      <c r="F114" s="18">
        <f t="shared" si="11"/>
        <v>0</v>
      </c>
    </row>
    <row r="115" spans="1:6" ht="28.8" x14ac:dyDescent="0.3">
      <c r="A115" s="2" t="s">
        <v>203</v>
      </c>
      <c r="B115" s="16" t="s">
        <v>204</v>
      </c>
      <c r="C115" s="18">
        <f t="shared" si="10"/>
        <v>1</v>
      </c>
      <c r="D115" s="18" t="s">
        <v>6</v>
      </c>
      <c r="E115" s="18"/>
      <c r="F115" s="18">
        <f t="shared" si="11"/>
        <v>0</v>
      </c>
    </row>
    <row r="116" spans="1:6" ht="86.4" x14ac:dyDescent="0.3">
      <c r="A116" s="2" t="s">
        <v>205</v>
      </c>
      <c r="B116" s="16" t="s">
        <v>206</v>
      </c>
      <c r="C116" s="18">
        <f t="shared" si="10"/>
        <v>1</v>
      </c>
      <c r="D116" s="18" t="s">
        <v>6</v>
      </c>
      <c r="E116" s="18"/>
      <c r="F116" s="18">
        <f t="shared" si="11"/>
        <v>0</v>
      </c>
    </row>
    <row r="117" spans="1:6" ht="28.8" x14ac:dyDescent="0.3">
      <c r="A117" s="2" t="s">
        <v>207</v>
      </c>
      <c r="B117" s="16" t="s">
        <v>208</v>
      </c>
      <c r="C117" s="18">
        <f t="shared" si="10"/>
        <v>1</v>
      </c>
      <c r="D117" s="18" t="s">
        <v>6</v>
      </c>
      <c r="E117" s="18"/>
      <c r="F117" s="18">
        <f t="shared" si="11"/>
        <v>0</v>
      </c>
    </row>
    <row r="118" spans="1:6" ht="28.8" x14ac:dyDescent="0.3">
      <c r="A118" s="2" t="s">
        <v>209</v>
      </c>
      <c r="B118" s="16" t="s">
        <v>210</v>
      </c>
      <c r="C118" s="18">
        <f t="shared" si="10"/>
        <v>1</v>
      </c>
      <c r="D118" s="18" t="s">
        <v>6</v>
      </c>
      <c r="E118" s="18"/>
      <c r="F118" s="18">
        <f t="shared" si="11"/>
        <v>0</v>
      </c>
    </row>
    <row r="119" spans="1:6" ht="43.2" x14ac:dyDescent="0.3">
      <c r="A119" s="2" t="s">
        <v>211</v>
      </c>
      <c r="B119" s="16" t="s">
        <v>212</v>
      </c>
      <c r="C119" s="18">
        <f t="shared" si="10"/>
        <v>1</v>
      </c>
      <c r="D119" s="18" t="s">
        <v>6</v>
      </c>
      <c r="E119" s="18"/>
      <c r="F119" s="18">
        <f t="shared" si="11"/>
        <v>0</v>
      </c>
    </row>
    <row r="120" spans="1:6" ht="28.8" x14ac:dyDescent="0.3">
      <c r="A120" s="2" t="s">
        <v>213</v>
      </c>
      <c r="B120" s="16" t="s">
        <v>214</v>
      </c>
      <c r="C120" s="18">
        <f t="shared" si="10"/>
        <v>1</v>
      </c>
      <c r="D120" s="18" t="s">
        <v>6</v>
      </c>
      <c r="E120" s="18"/>
      <c r="F120" s="18">
        <f t="shared" si="11"/>
        <v>0</v>
      </c>
    </row>
    <row r="121" spans="1:6" ht="28.8" x14ac:dyDescent="0.3">
      <c r="A121" s="2" t="s">
        <v>215</v>
      </c>
      <c r="B121" s="16" t="s">
        <v>216</v>
      </c>
      <c r="C121" s="18">
        <f t="shared" si="10"/>
        <v>1</v>
      </c>
      <c r="D121" s="18" t="s">
        <v>6</v>
      </c>
      <c r="E121" s="18"/>
      <c r="F121" s="18">
        <f t="shared" si="11"/>
        <v>0</v>
      </c>
    </row>
    <row r="122" spans="1:6" x14ac:dyDescent="0.3">
      <c r="A122" s="5"/>
      <c r="B122" s="13" t="s">
        <v>217</v>
      </c>
      <c r="C122" s="21"/>
      <c r="D122" s="21"/>
      <c r="E122" s="21"/>
      <c r="F122" s="21"/>
    </row>
    <row r="123" spans="1:6" ht="144" x14ac:dyDescent="0.3">
      <c r="A123" s="6"/>
      <c r="B123" s="15" t="s">
        <v>218</v>
      </c>
      <c r="C123" s="22"/>
      <c r="D123" s="22"/>
      <c r="E123" s="22"/>
      <c r="F123" s="22"/>
    </row>
    <row r="124" spans="1:6" ht="72" x14ac:dyDescent="0.3">
      <c r="A124" s="2" t="s">
        <v>219</v>
      </c>
      <c r="B124" s="16" t="s">
        <v>220</v>
      </c>
      <c r="C124" s="18">
        <f>(1)*(1)*(1)*(1)*(1 + (0))</f>
        <v>1</v>
      </c>
      <c r="D124" s="18" t="s">
        <v>11</v>
      </c>
      <c r="E124" s="18"/>
      <c r="F124" s="18">
        <f>C124*E124</f>
        <v>0</v>
      </c>
    </row>
    <row r="125" spans="1:6" ht="28.8" x14ac:dyDescent="0.3">
      <c r="A125" s="2" t="s">
        <v>221</v>
      </c>
      <c r="B125" s="16" t="s">
        <v>222</v>
      </c>
      <c r="C125" s="18">
        <f>(1)*(1)*(1)*(1)*(1 + (0))</f>
        <v>1</v>
      </c>
      <c r="D125" s="18" t="s">
        <v>6</v>
      </c>
      <c r="E125" s="18"/>
      <c r="F125" s="18">
        <f>C125*E125</f>
        <v>0</v>
      </c>
    </row>
    <row r="126" spans="1:6" ht="28.8" x14ac:dyDescent="0.3">
      <c r="A126" s="2" t="s">
        <v>223</v>
      </c>
      <c r="B126" s="16" t="s">
        <v>224</v>
      </c>
      <c r="C126" s="18">
        <f>(1)*(1)*(1)*(1)*(1 + (0))</f>
        <v>1</v>
      </c>
      <c r="D126" s="18" t="s">
        <v>6</v>
      </c>
      <c r="E126" s="18"/>
      <c r="F126" s="18">
        <f>C126*E126</f>
        <v>0</v>
      </c>
    </row>
    <row r="127" spans="1:6" ht="28.8" x14ac:dyDescent="0.3">
      <c r="A127" s="2" t="s">
        <v>225</v>
      </c>
      <c r="B127" s="16" t="s">
        <v>226</v>
      </c>
      <c r="C127" s="18">
        <f>(1)*(1)*(1)*(1)*(1 + (0))</f>
        <v>1</v>
      </c>
      <c r="D127" s="18" t="s">
        <v>6</v>
      </c>
      <c r="E127" s="18"/>
      <c r="F127" s="18">
        <f>C127*E127</f>
        <v>0</v>
      </c>
    </row>
    <row r="128" spans="1:6" ht="57.6" x14ac:dyDescent="0.3">
      <c r="A128" s="2" t="s">
        <v>227</v>
      </c>
      <c r="B128" s="16" t="s">
        <v>228</v>
      </c>
      <c r="C128" s="18">
        <f>(1)*(1)*(1)*(1)*(1 + (0))</f>
        <v>1</v>
      </c>
      <c r="D128" s="18" t="s">
        <v>6</v>
      </c>
      <c r="E128" s="18"/>
      <c r="F128" s="18">
        <f>C128*E128</f>
        <v>0</v>
      </c>
    </row>
    <row r="129" spans="1:6" x14ac:dyDescent="0.3">
      <c r="A129" s="5"/>
      <c r="B129" s="13" t="s">
        <v>229</v>
      </c>
      <c r="C129" s="21"/>
      <c r="D129" s="21"/>
      <c r="E129" s="21"/>
      <c r="F129" s="21"/>
    </row>
    <row r="130" spans="1:6" ht="72" x14ac:dyDescent="0.3">
      <c r="A130" s="2" t="s">
        <v>230</v>
      </c>
      <c r="B130" s="14" t="s">
        <v>220</v>
      </c>
      <c r="C130" s="18">
        <f>(1)*(1)*(1)*(1)*(1 + (0))</f>
        <v>1</v>
      </c>
      <c r="D130" s="18" t="s">
        <v>6</v>
      </c>
      <c r="E130" s="18"/>
      <c r="F130" s="18">
        <f>C130*E130</f>
        <v>0</v>
      </c>
    </row>
    <row r="131" spans="1:6" ht="15.6" x14ac:dyDescent="0.3">
      <c r="A131" s="4"/>
      <c r="B131" s="11" t="s">
        <v>231</v>
      </c>
      <c r="C131" s="20"/>
      <c r="D131" s="20"/>
      <c r="E131" s="20"/>
      <c r="F131" s="20"/>
    </row>
    <row r="132" spans="1:6" ht="57.6" x14ac:dyDescent="0.3">
      <c r="A132" s="5"/>
      <c r="B132" s="13" t="s">
        <v>232</v>
      </c>
      <c r="C132" s="21"/>
      <c r="D132" s="21"/>
      <c r="E132" s="21"/>
      <c r="F132" s="21"/>
    </row>
    <row r="133" spans="1:6" ht="115.2" x14ac:dyDescent="0.3">
      <c r="A133" s="2" t="s">
        <v>233</v>
      </c>
      <c r="B133" s="14" t="s">
        <v>234</v>
      </c>
      <c r="C133" s="18">
        <f>(1)*(1)*(1)*(1)*(1 + (0))</f>
        <v>1</v>
      </c>
      <c r="D133" s="18" t="s">
        <v>6</v>
      </c>
      <c r="E133" s="18"/>
      <c r="F133" s="18">
        <f>C133*E133</f>
        <v>0</v>
      </c>
    </row>
    <row r="134" spans="1:6" ht="28.8" x14ac:dyDescent="0.3">
      <c r="A134" s="5"/>
      <c r="B134" s="13" t="s">
        <v>235</v>
      </c>
      <c r="C134" s="21"/>
      <c r="D134" s="21"/>
      <c r="E134" s="21"/>
      <c r="F134" s="21"/>
    </row>
    <row r="135" spans="1:6" ht="144" x14ac:dyDescent="0.3">
      <c r="A135" s="2" t="s">
        <v>236</v>
      </c>
      <c r="B135" s="14" t="s">
        <v>237</v>
      </c>
      <c r="C135" s="18">
        <f>(1)*(1)*(1)*(1)*(1 + (0))</f>
        <v>1</v>
      </c>
      <c r="D135" s="18" t="s">
        <v>6</v>
      </c>
      <c r="E135" s="18"/>
      <c r="F135" s="18">
        <f>C135*E135</f>
        <v>0</v>
      </c>
    </row>
    <row r="136" spans="1:6" ht="57.6" x14ac:dyDescent="0.3">
      <c r="A136" s="2" t="s">
        <v>238</v>
      </c>
      <c r="B136" s="14" t="s">
        <v>239</v>
      </c>
      <c r="C136" s="18">
        <f>(1)*(1)*(1)*(1)*(1 + (0))</f>
        <v>1</v>
      </c>
      <c r="D136" s="18" t="s">
        <v>6</v>
      </c>
      <c r="E136" s="18"/>
      <c r="F136" s="18">
        <f>C136*E136</f>
        <v>0</v>
      </c>
    </row>
    <row r="137" spans="1:6" ht="100.8" x14ac:dyDescent="0.3">
      <c r="A137" s="2" t="s">
        <v>240</v>
      </c>
      <c r="B137" s="14" t="s">
        <v>241</v>
      </c>
      <c r="C137" s="18">
        <f>(1)*(1)*(1)*(1)*(1 + (0))</f>
        <v>1</v>
      </c>
      <c r="D137" s="18" t="s">
        <v>6</v>
      </c>
      <c r="E137" s="18"/>
      <c r="F137" s="18">
        <f>C137*E137</f>
        <v>0</v>
      </c>
    </row>
    <row r="138" spans="1:6" ht="57.6" x14ac:dyDescent="0.3">
      <c r="A138" s="2" t="s">
        <v>242</v>
      </c>
      <c r="B138" s="14" t="s">
        <v>243</v>
      </c>
      <c r="C138" s="18">
        <f>(1)*(1)*(1)*(1)*(1 + (0))</f>
        <v>1</v>
      </c>
      <c r="D138" s="18" t="s">
        <v>6</v>
      </c>
      <c r="E138" s="18"/>
      <c r="F138" s="18">
        <f>C138*E138</f>
        <v>0</v>
      </c>
    </row>
    <row r="139" spans="1:6" ht="72" x14ac:dyDescent="0.3">
      <c r="A139" s="2" t="s">
        <v>244</v>
      </c>
      <c r="B139" s="14" t="s">
        <v>245</v>
      </c>
      <c r="C139" s="18">
        <f>(1)*(1)*(1)*(1)*(1 + (0))</f>
        <v>1</v>
      </c>
      <c r="D139" s="18" t="s">
        <v>6</v>
      </c>
      <c r="E139" s="18"/>
      <c r="F139" s="18">
        <f>C139*E139</f>
        <v>0</v>
      </c>
    </row>
    <row r="140" spans="1:6" ht="28.8" x14ac:dyDescent="0.3">
      <c r="A140" s="5"/>
      <c r="B140" s="13" t="s">
        <v>246</v>
      </c>
      <c r="C140" s="21"/>
      <c r="D140" s="21"/>
      <c r="E140" s="21"/>
      <c r="F140" s="21"/>
    </row>
    <row r="141" spans="1:6" x14ac:dyDescent="0.3">
      <c r="A141" s="2" t="s">
        <v>247</v>
      </c>
      <c r="B141" s="14" t="s">
        <v>248</v>
      </c>
      <c r="C141" s="18">
        <f>(1)*(1)*(1)*(1)*(1 + (0))</f>
        <v>1</v>
      </c>
      <c r="D141" s="18" t="s">
        <v>6</v>
      </c>
      <c r="E141" s="18"/>
      <c r="F141" s="18">
        <f>C141*E141</f>
        <v>0</v>
      </c>
    </row>
    <row r="142" spans="1:6" ht="15.6" x14ac:dyDescent="0.3">
      <c r="A142" s="4"/>
      <c r="B142" s="11" t="s">
        <v>249</v>
      </c>
      <c r="C142" s="20"/>
      <c r="D142" s="20"/>
      <c r="E142" s="20"/>
      <c r="F142" s="20"/>
    </row>
    <row r="143" spans="1:6" ht="31.2" x14ac:dyDescent="0.3">
      <c r="A143" s="4"/>
      <c r="B143" s="11" t="s">
        <v>250</v>
      </c>
      <c r="C143" s="20"/>
      <c r="D143" s="20"/>
      <c r="E143" s="20"/>
      <c r="F143" s="20"/>
    </row>
    <row r="144" spans="1:6" ht="115.2" x14ac:dyDescent="0.3">
      <c r="A144" s="2" t="s">
        <v>251</v>
      </c>
      <c r="B144" s="12" t="s">
        <v>252</v>
      </c>
      <c r="C144" s="18">
        <f>(1)*(1)*(1)*(1)*(1 + (0))</f>
        <v>1</v>
      </c>
      <c r="D144" s="18" t="s">
        <v>6</v>
      </c>
      <c r="E144" s="18"/>
      <c r="F144" s="18">
        <f>C144*E144</f>
        <v>0</v>
      </c>
    </row>
    <row r="145" spans="1:6" ht="46.8" x14ac:dyDescent="0.3">
      <c r="A145" s="4"/>
      <c r="B145" s="11" t="s">
        <v>253</v>
      </c>
      <c r="C145" s="20"/>
      <c r="D145" s="20"/>
      <c r="E145" s="20"/>
      <c r="F145" s="20"/>
    </row>
    <row r="146" spans="1:6" ht="28.8" x14ac:dyDescent="0.3">
      <c r="A146" s="5"/>
      <c r="B146" s="13" t="s">
        <v>254</v>
      </c>
      <c r="C146" s="21"/>
      <c r="D146" s="21"/>
      <c r="E146" s="21"/>
      <c r="F146" s="21"/>
    </row>
    <row r="147" spans="1:6" ht="187.2" x14ac:dyDescent="0.3">
      <c r="A147" s="2" t="s">
        <v>255</v>
      </c>
      <c r="B147" s="14" t="s">
        <v>256</v>
      </c>
      <c r="C147" s="18">
        <f>(1)*(1)*(1)*(1)*(1 + (0))</f>
        <v>1</v>
      </c>
      <c r="D147" s="18" t="s">
        <v>6</v>
      </c>
      <c r="E147" s="18"/>
      <c r="F147" s="18">
        <f>C147*E147</f>
        <v>0</v>
      </c>
    </row>
    <row r="148" spans="1:6" ht="28.8" x14ac:dyDescent="0.3">
      <c r="A148" s="5"/>
      <c r="B148" s="13" t="s">
        <v>257</v>
      </c>
      <c r="C148" s="21"/>
      <c r="D148" s="21"/>
      <c r="E148" s="21"/>
      <c r="F148" s="21"/>
    </row>
    <row r="149" spans="1:6" ht="43.2" x14ac:dyDescent="0.3">
      <c r="A149" s="2" t="s">
        <v>258</v>
      </c>
      <c r="B149" s="14" t="s">
        <v>259</v>
      </c>
      <c r="C149" s="18">
        <f>(1)*(1)*(1)*(1)*(1 + (0))</f>
        <v>1</v>
      </c>
      <c r="D149" s="18" t="s">
        <v>6</v>
      </c>
      <c r="E149" s="18"/>
      <c r="F149" s="18">
        <f>C149*E149</f>
        <v>0</v>
      </c>
    </row>
    <row r="150" spans="1:6" ht="86.4" x14ac:dyDescent="0.3">
      <c r="A150" s="2" t="s">
        <v>260</v>
      </c>
      <c r="B150" s="14" t="s">
        <v>261</v>
      </c>
      <c r="C150" s="18">
        <f>(1)*(1)*(1)*(1)*(1 + (0))</f>
        <v>1</v>
      </c>
      <c r="D150" s="18" t="s">
        <v>6</v>
      </c>
      <c r="E150" s="18"/>
      <c r="F150" s="18">
        <f>C150*E150</f>
        <v>0</v>
      </c>
    </row>
    <row r="151" spans="1:6" ht="28.8" x14ac:dyDescent="0.3">
      <c r="A151" s="5"/>
      <c r="B151" s="13" t="s">
        <v>262</v>
      </c>
      <c r="C151" s="21"/>
      <c r="D151" s="21"/>
      <c r="E151" s="21"/>
      <c r="F151" s="21"/>
    </row>
    <row r="152" spans="1:6" ht="187.2" x14ac:dyDescent="0.3">
      <c r="A152" s="2" t="s">
        <v>263</v>
      </c>
      <c r="B152" s="14" t="s">
        <v>264</v>
      </c>
      <c r="C152" s="18">
        <f>(1)*(1)*(1)*(1)*(1 + (0))</f>
        <v>1</v>
      </c>
      <c r="D152" s="18" t="s">
        <v>6</v>
      </c>
      <c r="E152" s="18"/>
      <c r="F152" s="18">
        <f>C152*E152</f>
        <v>0</v>
      </c>
    </row>
    <row r="153" spans="1:6" ht="43.2" x14ac:dyDescent="0.3">
      <c r="A153" s="2" t="s">
        <v>265</v>
      </c>
      <c r="B153" s="14" t="s">
        <v>266</v>
      </c>
      <c r="C153" s="18">
        <f>(1)*(1)*(1)*(1)*(1 + (0))</f>
        <v>1</v>
      </c>
      <c r="D153" s="18" t="s">
        <v>6</v>
      </c>
      <c r="E153" s="18"/>
      <c r="F153" s="18">
        <f>C153*E153</f>
        <v>0</v>
      </c>
    </row>
    <row r="154" spans="1:6" ht="57.6" x14ac:dyDescent="0.3">
      <c r="A154" s="2" t="s">
        <v>267</v>
      </c>
      <c r="B154" s="14" t="s">
        <v>268</v>
      </c>
      <c r="C154" s="18">
        <f>(1)*(1)*(1)*(1)*(1 + (0))</f>
        <v>1</v>
      </c>
      <c r="D154" s="18" t="s">
        <v>6</v>
      </c>
      <c r="E154" s="18"/>
      <c r="F154" s="18">
        <f>C154*E154</f>
        <v>0</v>
      </c>
    </row>
    <row r="155" spans="1:6" ht="28.8" x14ac:dyDescent="0.3">
      <c r="A155" s="5"/>
      <c r="B155" s="13" t="s">
        <v>269</v>
      </c>
      <c r="C155" s="21"/>
      <c r="D155" s="21"/>
      <c r="E155" s="21"/>
      <c r="F155" s="21"/>
    </row>
    <row r="156" spans="1:6" ht="43.2" x14ac:dyDescent="0.3">
      <c r="A156" s="2" t="s">
        <v>270</v>
      </c>
      <c r="B156" s="14" t="s">
        <v>271</v>
      </c>
      <c r="C156" s="18">
        <f>(1)*(1)*(1)*(1)*(1 + (0))</f>
        <v>1</v>
      </c>
      <c r="D156" s="18" t="s">
        <v>6</v>
      </c>
      <c r="E156" s="18"/>
      <c r="F156" s="18">
        <f>C156*E156</f>
        <v>0</v>
      </c>
    </row>
    <row r="157" spans="1:6" ht="28.8" x14ac:dyDescent="0.3">
      <c r="A157" s="2" t="s">
        <v>272</v>
      </c>
      <c r="B157" s="14" t="s">
        <v>273</v>
      </c>
      <c r="C157" s="18">
        <f>(1)*(1)*(1)*(1)*(1 + (0))</f>
        <v>1</v>
      </c>
      <c r="D157" s="18" t="s">
        <v>6</v>
      </c>
      <c r="E157" s="18"/>
      <c r="F157" s="18">
        <f>C157*E157</f>
        <v>0</v>
      </c>
    </row>
    <row r="158" spans="1:6" ht="72" x14ac:dyDescent="0.3">
      <c r="A158" s="2" t="s">
        <v>274</v>
      </c>
      <c r="B158" s="14" t="s">
        <v>275</v>
      </c>
      <c r="C158" s="18">
        <f>(1)*(1)*(1)*(1)*(1 + (0))</f>
        <v>1</v>
      </c>
      <c r="D158" s="18" t="s">
        <v>6</v>
      </c>
      <c r="E158" s="18"/>
      <c r="F158" s="18">
        <f>C158*E158</f>
        <v>0</v>
      </c>
    </row>
    <row r="159" spans="1:6" x14ac:dyDescent="0.3">
      <c r="A159" s="6"/>
      <c r="B159" s="15" t="s">
        <v>276</v>
      </c>
      <c r="C159" s="22"/>
      <c r="D159" s="22"/>
      <c r="E159" s="22"/>
      <c r="F159" s="22"/>
    </row>
    <row r="160" spans="1:6" ht="57.6" x14ac:dyDescent="0.3">
      <c r="A160" s="2" t="s">
        <v>277</v>
      </c>
      <c r="B160" s="16" t="s">
        <v>278</v>
      </c>
      <c r="C160" s="18">
        <f>(1)*(1)*(1)*(1)*(1 + (0))</f>
        <v>1</v>
      </c>
      <c r="D160" s="18" t="s">
        <v>6</v>
      </c>
      <c r="E160" s="18"/>
      <c r="F160" s="18">
        <f>C160*E160</f>
        <v>0</v>
      </c>
    </row>
    <row r="161" spans="1:6" ht="57.6" x14ac:dyDescent="0.3">
      <c r="A161" s="5"/>
      <c r="B161" s="13" t="s">
        <v>279</v>
      </c>
      <c r="C161" s="21"/>
      <c r="D161" s="21"/>
      <c r="E161" s="21"/>
      <c r="F161" s="21"/>
    </row>
    <row r="162" spans="1:6" x14ac:dyDescent="0.3">
      <c r="A162" s="6"/>
      <c r="B162" s="15" t="s">
        <v>280</v>
      </c>
      <c r="C162" s="22"/>
      <c r="D162" s="22"/>
      <c r="E162" s="22"/>
      <c r="F162" s="22"/>
    </row>
    <row r="163" spans="1:6" ht="57.6" x14ac:dyDescent="0.3">
      <c r="A163" s="2" t="s">
        <v>281</v>
      </c>
      <c r="B163" s="16" t="s">
        <v>282</v>
      </c>
      <c r="C163" s="18">
        <f>(1)*(1)*(1)*(1)*(1 + (0))</f>
        <v>1</v>
      </c>
      <c r="D163" s="18" t="s">
        <v>6</v>
      </c>
      <c r="E163" s="18"/>
      <c r="F163" s="18">
        <f>C163*E163</f>
        <v>0</v>
      </c>
    </row>
    <row r="164" spans="1:6" ht="86.4" x14ac:dyDescent="0.3">
      <c r="A164" s="2" t="s">
        <v>283</v>
      </c>
      <c r="B164" s="16" t="s">
        <v>284</v>
      </c>
      <c r="C164" s="18">
        <f>(1)*(1)*(1)*(1)*(1 + (0))</f>
        <v>1</v>
      </c>
      <c r="D164" s="18" t="s">
        <v>6</v>
      </c>
      <c r="E164" s="18"/>
      <c r="F164" s="18">
        <f>C164*E164</f>
        <v>0</v>
      </c>
    </row>
    <row r="165" spans="1:6" ht="129.6" x14ac:dyDescent="0.3">
      <c r="A165" s="2" t="s">
        <v>285</v>
      </c>
      <c r="B165" s="16" t="s">
        <v>286</v>
      </c>
      <c r="C165" s="18">
        <f>(1)*(1)*(1)*(1)*(1 + (0))</f>
        <v>1</v>
      </c>
      <c r="D165" s="18" t="s">
        <v>6</v>
      </c>
      <c r="E165" s="18"/>
      <c r="F165" s="18">
        <f>C165*E165</f>
        <v>0</v>
      </c>
    </row>
    <row r="166" spans="1:6" x14ac:dyDescent="0.3">
      <c r="A166" s="6"/>
      <c r="B166" s="15" t="s">
        <v>287</v>
      </c>
      <c r="C166" s="22"/>
      <c r="D166" s="22"/>
      <c r="E166" s="22"/>
      <c r="F166" s="22"/>
    </row>
    <row r="167" spans="1:6" ht="43.2" x14ac:dyDescent="0.3">
      <c r="A167" s="2" t="s">
        <v>288</v>
      </c>
      <c r="B167" s="16" t="s">
        <v>289</v>
      </c>
      <c r="C167" s="18">
        <f>(1)*(1)*(1)*(1)*(1 + (0))</f>
        <v>1</v>
      </c>
      <c r="D167" s="18" t="s">
        <v>6</v>
      </c>
      <c r="E167" s="18"/>
      <c r="F167" s="18">
        <f>C167*E167</f>
        <v>0</v>
      </c>
    </row>
    <row r="168" spans="1:6" ht="43.2" x14ac:dyDescent="0.3">
      <c r="A168" s="5"/>
      <c r="B168" s="13" t="s">
        <v>290</v>
      </c>
      <c r="C168" s="21"/>
      <c r="D168" s="21"/>
      <c r="E168" s="21"/>
      <c r="F168" s="21"/>
    </row>
    <row r="169" spans="1:6" ht="86.4" x14ac:dyDescent="0.3">
      <c r="A169" s="2" t="s">
        <v>291</v>
      </c>
      <c r="B169" s="14" t="s">
        <v>292</v>
      </c>
      <c r="C169" s="18">
        <f>(1)*(1)*(1)*(1)*(1 + (0))</f>
        <v>1</v>
      </c>
      <c r="D169" s="18" t="s">
        <v>6</v>
      </c>
      <c r="E169" s="18"/>
      <c r="F169" s="18">
        <f>C169*E169</f>
        <v>0</v>
      </c>
    </row>
    <row r="170" spans="1:6" ht="129.6" x14ac:dyDescent="0.3">
      <c r="A170" s="2" t="s">
        <v>293</v>
      </c>
      <c r="B170" s="14" t="s">
        <v>294</v>
      </c>
      <c r="C170" s="18">
        <f>(1)*(1)*(1)*(1)*(1 + (0))</f>
        <v>1</v>
      </c>
      <c r="D170" s="18" t="s">
        <v>6</v>
      </c>
      <c r="E170" s="18"/>
      <c r="F170" s="18">
        <f>C170*E170</f>
        <v>0</v>
      </c>
    </row>
    <row r="171" spans="1:6" ht="86.4" x14ac:dyDescent="0.3">
      <c r="A171" s="2" t="s">
        <v>295</v>
      </c>
      <c r="B171" s="14" t="s">
        <v>296</v>
      </c>
      <c r="C171" s="18">
        <f>(1)*(1)*(1)*(1)*(1 + (0))</f>
        <v>1</v>
      </c>
      <c r="D171" s="18" t="s">
        <v>6</v>
      </c>
      <c r="E171" s="18"/>
      <c r="F171" s="18">
        <f>C171*E171</f>
        <v>0</v>
      </c>
    </row>
    <row r="172" spans="1:6" ht="86.4" x14ac:dyDescent="0.3">
      <c r="A172" s="2" t="s">
        <v>297</v>
      </c>
      <c r="B172" s="14" t="s">
        <v>298</v>
      </c>
      <c r="C172" s="18">
        <f>(1)*(1)*(1)*(1)*(1 + (0))</f>
        <v>1</v>
      </c>
      <c r="D172" s="18" t="s">
        <v>6</v>
      </c>
      <c r="E172" s="18"/>
      <c r="F172" s="18">
        <f>C172*E172</f>
        <v>0</v>
      </c>
    </row>
    <row r="173" spans="1:6" ht="43.2" x14ac:dyDescent="0.3">
      <c r="A173" s="5"/>
      <c r="B173" s="13" t="s">
        <v>299</v>
      </c>
      <c r="C173" s="21"/>
      <c r="D173" s="21"/>
      <c r="E173" s="21"/>
      <c r="F173" s="21"/>
    </row>
    <row r="174" spans="1:6" ht="43.2" x14ac:dyDescent="0.3">
      <c r="A174" s="6"/>
      <c r="B174" s="15" t="s">
        <v>300</v>
      </c>
      <c r="C174" s="22"/>
      <c r="D174" s="22"/>
      <c r="E174" s="22"/>
      <c r="F174" s="22"/>
    </row>
    <row r="175" spans="1:6" ht="72" x14ac:dyDescent="0.3">
      <c r="A175" s="2" t="s">
        <v>301</v>
      </c>
      <c r="B175" s="16" t="s">
        <v>302</v>
      </c>
      <c r="C175" s="18">
        <f>(1)*(1)*(1)*(1)*(1 + (0))</f>
        <v>1</v>
      </c>
      <c r="D175" s="18" t="s">
        <v>6</v>
      </c>
      <c r="E175" s="18"/>
      <c r="F175" s="18">
        <f>C175*E175</f>
        <v>0</v>
      </c>
    </row>
    <row r="176" spans="1:6" ht="129.6" x14ac:dyDescent="0.3">
      <c r="A176" s="2" t="s">
        <v>303</v>
      </c>
      <c r="B176" s="16" t="s">
        <v>304</v>
      </c>
      <c r="C176" s="18">
        <f>(1)*(1)*(1)*(1)*(1 + (0))</f>
        <v>1</v>
      </c>
      <c r="D176" s="18" t="s">
        <v>6</v>
      </c>
      <c r="E176" s="18"/>
      <c r="F176" s="18">
        <f>C176*E176</f>
        <v>0</v>
      </c>
    </row>
    <row r="177" spans="1:6" ht="43.2" x14ac:dyDescent="0.3">
      <c r="A177" s="5"/>
      <c r="B177" s="13" t="s">
        <v>305</v>
      </c>
      <c r="C177" s="21"/>
      <c r="D177" s="21"/>
      <c r="E177" s="21"/>
      <c r="F177" s="21"/>
    </row>
    <row r="178" spans="1:6" ht="43.2" x14ac:dyDescent="0.3">
      <c r="A178" s="5"/>
      <c r="B178" s="13" t="s">
        <v>306</v>
      </c>
      <c r="C178" s="21"/>
      <c r="D178" s="21"/>
      <c r="E178" s="21"/>
      <c r="F178" s="21"/>
    </row>
    <row r="179" spans="1:6" ht="43.2" x14ac:dyDescent="0.3">
      <c r="A179" s="5"/>
      <c r="B179" s="13" t="s">
        <v>307</v>
      </c>
      <c r="C179" s="21"/>
      <c r="D179" s="21"/>
      <c r="E179" s="21"/>
      <c r="F179" s="21"/>
    </row>
    <row r="180" spans="1:6" ht="57.6" x14ac:dyDescent="0.3">
      <c r="A180" s="5"/>
      <c r="B180" s="13" t="s">
        <v>308</v>
      </c>
      <c r="C180" s="21"/>
      <c r="D180" s="21"/>
      <c r="E180" s="21"/>
      <c r="F180" s="21"/>
    </row>
    <row r="181" spans="1:6" ht="86.4" x14ac:dyDescent="0.3">
      <c r="A181" s="5"/>
      <c r="B181" s="13" t="s">
        <v>309</v>
      </c>
      <c r="C181" s="21"/>
      <c r="D181" s="21"/>
      <c r="E181" s="21"/>
      <c r="F181" s="21"/>
    </row>
    <row r="182" spans="1:6" ht="86.4" x14ac:dyDescent="0.3">
      <c r="A182" s="2" t="s">
        <v>310</v>
      </c>
      <c r="B182" s="14" t="s">
        <v>311</v>
      </c>
      <c r="C182" s="18">
        <f>(1)*(1)*(1)*(1)*(1 + (0))</f>
        <v>1</v>
      </c>
      <c r="D182" s="18" t="s">
        <v>6</v>
      </c>
      <c r="E182" s="18"/>
      <c r="F182" s="18">
        <f>C182*E182</f>
        <v>0</v>
      </c>
    </row>
    <row r="183" spans="1:6" ht="28.8" x14ac:dyDescent="0.3">
      <c r="A183" s="5"/>
      <c r="B183" s="13" t="s">
        <v>312</v>
      </c>
      <c r="C183" s="21"/>
      <c r="D183" s="21"/>
      <c r="E183" s="21"/>
      <c r="F183" s="21"/>
    </row>
    <row r="184" spans="1:6" ht="43.2" x14ac:dyDescent="0.3">
      <c r="A184" s="2" t="s">
        <v>313</v>
      </c>
      <c r="B184" s="14" t="s">
        <v>314</v>
      </c>
      <c r="C184" s="18">
        <f t="shared" ref="C184:C189" si="12">(1)*(1)*(1)*(1)*(1 + (0))</f>
        <v>1</v>
      </c>
      <c r="D184" s="18" t="s">
        <v>6</v>
      </c>
      <c r="E184" s="18"/>
      <c r="F184" s="18">
        <f t="shared" ref="F184:F189" si="13">C184*E184</f>
        <v>0</v>
      </c>
    </row>
    <row r="185" spans="1:6" x14ac:dyDescent="0.3">
      <c r="A185" s="2" t="s">
        <v>315</v>
      </c>
      <c r="B185" s="14" t="s">
        <v>316</v>
      </c>
      <c r="C185" s="18">
        <f t="shared" si="12"/>
        <v>1</v>
      </c>
      <c r="D185" s="18" t="s">
        <v>6</v>
      </c>
      <c r="E185" s="18"/>
      <c r="F185" s="18">
        <f t="shared" si="13"/>
        <v>0</v>
      </c>
    </row>
    <row r="186" spans="1:6" ht="28.8" x14ac:dyDescent="0.3">
      <c r="A186" s="2" t="s">
        <v>317</v>
      </c>
      <c r="B186" s="14" t="s">
        <v>318</v>
      </c>
      <c r="C186" s="18">
        <f t="shared" si="12"/>
        <v>1</v>
      </c>
      <c r="D186" s="18" t="s">
        <v>6</v>
      </c>
      <c r="E186" s="18"/>
      <c r="F186" s="18">
        <f t="shared" si="13"/>
        <v>0</v>
      </c>
    </row>
    <row r="187" spans="1:6" ht="43.2" x14ac:dyDescent="0.3">
      <c r="A187" s="2" t="s">
        <v>319</v>
      </c>
      <c r="B187" s="14" t="s">
        <v>320</v>
      </c>
      <c r="C187" s="18">
        <f t="shared" si="12"/>
        <v>1</v>
      </c>
      <c r="D187" s="18" t="s">
        <v>6</v>
      </c>
      <c r="E187" s="18"/>
      <c r="F187" s="18">
        <f t="shared" si="13"/>
        <v>0</v>
      </c>
    </row>
    <row r="188" spans="1:6" x14ac:dyDescent="0.3">
      <c r="A188" s="2" t="s">
        <v>321</v>
      </c>
      <c r="B188" s="14" t="s">
        <v>322</v>
      </c>
      <c r="C188" s="18">
        <f t="shared" si="12"/>
        <v>1</v>
      </c>
      <c r="D188" s="18" t="s">
        <v>6</v>
      </c>
      <c r="E188" s="18"/>
      <c r="F188" s="18">
        <f t="shared" si="13"/>
        <v>0</v>
      </c>
    </row>
    <row r="189" spans="1:6" ht="28.8" x14ac:dyDescent="0.3">
      <c r="A189" s="2" t="s">
        <v>323</v>
      </c>
      <c r="B189" s="14" t="s">
        <v>324</v>
      </c>
      <c r="C189" s="18">
        <f t="shared" si="12"/>
        <v>1</v>
      </c>
      <c r="D189" s="18" t="s">
        <v>6</v>
      </c>
      <c r="E189" s="18"/>
      <c r="F189" s="18">
        <f t="shared" si="13"/>
        <v>0</v>
      </c>
    </row>
    <row r="190" spans="1:6" ht="43.2" x14ac:dyDescent="0.3">
      <c r="A190" s="5"/>
      <c r="B190" s="13" t="s">
        <v>325</v>
      </c>
      <c r="C190" s="21"/>
      <c r="D190" s="21"/>
      <c r="E190" s="21"/>
      <c r="F190" s="21"/>
    </row>
    <row r="191" spans="1:6" ht="109.2" x14ac:dyDescent="0.3">
      <c r="A191" s="4"/>
      <c r="B191" s="11" t="s">
        <v>326</v>
      </c>
      <c r="C191" s="20"/>
      <c r="D191" s="20"/>
      <c r="E191" s="20"/>
      <c r="F191" s="20"/>
    </row>
    <row r="192" spans="1:6" ht="28.8" x14ac:dyDescent="0.3">
      <c r="A192" s="5"/>
      <c r="B192" s="13" t="s">
        <v>327</v>
      </c>
      <c r="C192" s="21"/>
      <c r="D192" s="21"/>
      <c r="E192" s="21"/>
      <c r="F192" s="21"/>
    </row>
    <row r="193" spans="1:6" x14ac:dyDescent="0.3">
      <c r="A193" s="2" t="s">
        <v>328</v>
      </c>
      <c r="B193" s="14" t="s">
        <v>329</v>
      </c>
      <c r="C193" s="18">
        <f>(1)*(1)*(1)*(1)*(1 + (0))</f>
        <v>1</v>
      </c>
      <c r="D193" s="18" t="s">
        <v>6</v>
      </c>
      <c r="E193" s="18"/>
      <c r="F193" s="18">
        <f>C193*E193</f>
        <v>0</v>
      </c>
    </row>
    <row r="194" spans="1:6" ht="28.8" x14ac:dyDescent="0.3">
      <c r="A194" s="5"/>
      <c r="B194" s="13" t="s">
        <v>330</v>
      </c>
      <c r="C194" s="21"/>
      <c r="D194" s="21"/>
      <c r="E194" s="21"/>
      <c r="F194" s="21"/>
    </row>
    <row r="195" spans="1:6" x14ac:dyDescent="0.3">
      <c r="A195" s="2" t="s">
        <v>331</v>
      </c>
      <c r="B195" s="14" t="s">
        <v>329</v>
      </c>
      <c r="C195" s="18">
        <f>(1)*(1)*(1)*(1)*(1 + (0))</f>
        <v>1</v>
      </c>
      <c r="D195" s="18" t="s">
        <v>6</v>
      </c>
      <c r="E195" s="18"/>
      <c r="F195" s="18">
        <f>C195*E195</f>
        <v>0</v>
      </c>
    </row>
    <row r="196" spans="1:6" x14ac:dyDescent="0.3">
      <c r="A196" s="5"/>
      <c r="B196" s="13" t="s">
        <v>332</v>
      </c>
      <c r="C196" s="21"/>
      <c r="D196" s="21"/>
      <c r="E196" s="21"/>
      <c r="F196" s="21"/>
    </row>
    <row r="197" spans="1:6" ht="28.8" x14ac:dyDescent="0.3">
      <c r="A197" s="5"/>
      <c r="B197" s="13" t="s">
        <v>333</v>
      </c>
      <c r="C197" s="21"/>
      <c r="D197" s="21"/>
      <c r="E197" s="21"/>
      <c r="F197" s="21"/>
    </row>
    <row r="198" spans="1:6" ht="31.2" x14ac:dyDescent="0.3">
      <c r="A198" s="4"/>
      <c r="B198" s="11" t="s">
        <v>334</v>
      </c>
      <c r="C198" s="20"/>
      <c r="D198" s="20"/>
      <c r="E198" s="20"/>
      <c r="F198" s="20"/>
    </row>
    <row r="199" spans="1:6" ht="28.8" x14ac:dyDescent="0.3">
      <c r="A199" s="5"/>
      <c r="B199" s="13" t="s">
        <v>335</v>
      </c>
      <c r="C199" s="21"/>
      <c r="D199" s="21"/>
      <c r="E199" s="21"/>
      <c r="F199" s="21"/>
    </row>
    <row r="200" spans="1:6" ht="57.6" x14ac:dyDescent="0.3">
      <c r="A200" s="2" t="s">
        <v>336</v>
      </c>
      <c r="B200" s="14" t="s">
        <v>337</v>
      </c>
      <c r="C200" s="18">
        <f>(1)*(1)*(1)*(1)*(1 + (0))</f>
        <v>1</v>
      </c>
      <c r="D200" s="18" t="s">
        <v>6</v>
      </c>
      <c r="E200" s="18"/>
      <c r="F200" s="18">
        <f>C200*E200</f>
        <v>0</v>
      </c>
    </row>
    <row r="201" spans="1:6" x14ac:dyDescent="0.3">
      <c r="A201" s="5"/>
      <c r="B201" s="13" t="s">
        <v>338</v>
      </c>
      <c r="C201" s="21"/>
      <c r="D201" s="21"/>
      <c r="E201" s="21"/>
      <c r="F201" s="21"/>
    </row>
    <row r="202" spans="1:6" ht="57.6" x14ac:dyDescent="0.3">
      <c r="A202" s="2" t="s">
        <v>339</v>
      </c>
      <c r="B202" s="14" t="s">
        <v>340</v>
      </c>
      <c r="C202" s="18">
        <f>(1)*(1)*(1)*(1)*(1 + (0))</f>
        <v>1</v>
      </c>
      <c r="D202" s="18" t="s">
        <v>6</v>
      </c>
      <c r="E202" s="18"/>
      <c r="F202" s="18">
        <f>C202*E202</f>
        <v>0</v>
      </c>
    </row>
    <row r="203" spans="1:6" x14ac:dyDescent="0.3">
      <c r="A203" s="5"/>
      <c r="B203" s="13" t="s">
        <v>341</v>
      </c>
      <c r="C203" s="21"/>
      <c r="D203" s="21"/>
      <c r="E203" s="21"/>
      <c r="F203" s="21"/>
    </row>
    <row r="204" spans="1:6" ht="57.6" x14ac:dyDescent="0.3">
      <c r="A204" s="2" t="s">
        <v>342</v>
      </c>
      <c r="B204" s="14" t="s">
        <v>343</v>
      </c>
      <c r="C204" s="18">
        <f>(1)*(1)*(1)*(1)*(1 + (0))</f>
        <v>1</v>
      </c>
      <c r="D204" s="18" t="s">
        <v>6</v>
      </c>
      <c r="E204" s="18"/>
      <c r="F204" s="18">
        <f>C204*E204</f>
        <v>0</v>
      </c>
    </row>
    <row r="205" spans="1:6" ht="43.2" x14ac:dyDescent="0.3">
      <c r="A205" s="2" t="s">
        <v>344</v>
      </c>
      <c r="B205" s="14" t="s">
        <v>345</v>
      </c>
      <c r="C205" s="18">
        <f>(1)*(1)*(1)*(1)*(1 + (0))</f>
        <v>1</v>
      </c>
      <c r="D205" s="18" t="s">
        <v>6</v>
      </c>
      <c r="E205" s="18"/>
      <c r="F205" s="18">
        <f>C205*E205</f>
        <v>0</v>
      </c>
    </row>
    <row r="206" spans="1:6" ht="43.2" x14ac:dyDescent="0.3">
      <c r="A206" s="5"/>
      <c r="B206" s="13" t="s">
        <v>346</v>
      </c>
      <c r="C206" s="21"/>
      <c r="D206" s="21"/>
      <c r="E206" s="21"/>
      <c r="F206" s="21"/>
    </row>
    <row r="207" spans="1:6" ht="57.6" x14ac:dyDescent="0.3">
      <c r="A207" s="2" t="s">
        <v>347</v>
      </c>
      <c r="B207" s="14" t="s">
        <v>348</v>
      </c>
      <c r="C207" s="18">
        <f>(1)*(1)*(1)*(1)*(1 + (0))</f>
        <v>1</v>
      </c>
      <c r="D207" s="18" t="s">
        <v>6</v>
      </c>
      <c r="E207" s="18"/>
      <c r="F207" s="18">
        <f>C207*E207</f>
        <v>0</v>
      </c>
    </row>
    <row r="208" spans="1:6" ht="72" x14ac:dyDescent="0.3">
      <c r="A208" s="2" t="s">
        <v>349</v>
      </c>
      <c r="B208" s="14" t="s">
        <v>350</v>
      </c>
      <c r="C208" s="18">
        <f>(1)*(1)*(1)*(1)*(1 + (0))</f>
        <v>1</v>
      </c>
      <c r="D208" s="18" t="s">
        <v>6</v>
      </c>
      <c r="E208" s="18"/>
      <c r="F208" s="18">
        <f>C208*E208</f>
        <v>0</v>
      </c>
    </row>
    <row r="209" spans="1:6" x14ac:dyDescent="0.3">
      <c r="A209" s="5"/>
      <c r="B209" s="13" t="s">
        <v>351</v>
      </c>
      <c r="C209" s="21"/>
      <c r="D209" s="21"/>
      <c r="E209" s="21"/>
      <c r="F209" s="21"/>
    </row>
    <row r="210" spans="1:6" ht="144" x14ac:dyDescent="0.3">
      <c r="A210" s="2" t="s">
        <v>352</v>
      </c>
      <c r="B210" s="14" t="s">
        <v>353</v>
      </c>
      <c r="C210" s="18">
        <f>(1)*(1)*(1)*(1)*(1 + (0))</f>
        <v>1</v>
      </c>
      <c r="D210" s="18" t="s">
        <v>6</v>
      </c>
      <c r="E210" s="18"/>
      <c r="F210" s="18">
        <f>C210*E210</f>
        <v>0</v>
      </c>
    </row>
    <row r="211" spans="1:6" ht="43.2" x14ac:dyDescent="0.3">
      <c r="A211" s="5"/>
      <c r="B211" s="13" t="s">
        <v>354</v>
      </c>
      <c r="C211" s="21"/>
      <c r="D211" s="21"/>
      <c r="E211" s="21"/>
      <c r="F211" s="21"/>
    </row>
    <row r="212" spans="1:6" ht="144" x14ac:dyDescent="0.3">
      <c r="A212" s="2" t="s">
        <v>355</v>
      </c>
      <c r="B212" s="14" t="s">
        <v>353</v>
      </c>
      <c r="C212" s="18">
        <f>(1)*(1)*(1)*(1)*(1 + (0))</f>
        <v>1</v>
      </c>
      <c r="D212" s="18" t="s">
        <v>6</v>
      </c>
      <c r="E212" s="18"/>
      <c r="F212" s="18">
        <f>C212*E212</f>
        <v>0</v>
      </c>
    </row>
    <row r="213" spans="1:6" ht="100.8" x14ac:dyDescent="0.3">
      <c r="A213" s="5"/>
      <c r="B213" s="13" t="s">
        <v>356</v>
      </c>
      <c r="C213" s="21"/>
      <c r="D213" s="21"/>
      <c r="E213" s="21"/>
      <c r="F213" s="21"/>
    </row>
    <row r="214" spans="1:6" ht="115.2" x14ac:dyDescent="0.3">
      <c r="A214" s="2" t="s">
        <v>357</v>
      </c>
      <c r="B214" s="14" t="s">
        <v>358</v>
      </c>
      <c r="C214" s="18">
        <f>(1)*(1)*(1)*(1)*(1 + (0))</f>
        <v>1</v>
      </c>
      <c r="D214" s="18" t="s">
        <v>6</v>
      </c>
      <c r="E214" s="18"/>
      <c r="F214" s="18">
        <f>C214*E214</f>
        <v>0</v>
      </c>
    </row>
    <row r="215" spans="1:6" x14ac:dyDescent="0.3">
      <c r="A215" s="5"/>
      <c r="B215" s="13" t="s">
        <v>359</v>
      </c>
      <c r="C215" s="21"/>
      <c r="D215" s="21"/>
      <c r="E215" s="21"/>
      <c r="F215" s="21"/>
    </row>
    <row r="216" spans="1:6" ht="57.6" x14ac:dyDescent="0.3">
      <c r="A216" s="2" t="s">
        <v>360</v>
      </c>
      <c r="B216" s="14" t="s">
        <v>361</v>
      </c>
      <c r="C216" s="18">
        <f>(1)*(1)*(1)*(1)*(1 + (0))</f>
        <v>1</v>
      </c>
      <c r="D216" s="18" t="s">
        <v>6</v>
      </c>
      <c r="E216" s="18"/>
      <c r="F216" s="18">
        <f>C216*E216</f>
        <v>0</v>
      </c>
    </row>
    <row r="217" spans="1:6" ht="28.8" x14ac:dyDescent="0.3">
      <c r="A217" s="5"/>
      <c r="B217" s="13" t="s">
        <v>362</v>
      </c>
      <c r="C217" s="21"/>
      <c r="D217" s="21"/>
      <c r="E217" s="21"/>
      <c r="F217" s="21"/>
    </row>
    <row r="218" spans="1:6" ht="43.2" x14ac:dyDescent="0.3">
      <c r="A218" s="2" t="s">
        <v>363</v>
      </c>
      <c r="B218" s="14" t="s">
        <v>364</v>
      </c>
      <c r="C218" s="18">
        <f>(1)*(1)*(1)*(1)*(1 + (0))</f>
        <v>1</v>
      </c>
      <c r="D218" s="18" t="s">
        <v>6</v>
      </c>
      <c r="E218" s="18"/>
      <c r="F218" s="18">
        <f>C218*E218</f>
        <v>0</v>
      </c>
    </row>
    <row r="219" spans="1:6" x14ac:dyDescent="0.3">
      <c r="A219" s="5"/>
      <c r="B219" s="13" t="s">
        <v>365</v>
      </c>
      <c r="C219" s="21"/>
      <c r="D219" s="21"/>
      <c r="E219" s="21"/>
      <c r="F219" s="21"/>
    </row>
    <row r="220" spans="1:6" ht="72" x14ac:dyDescent="0.3">
      <c r="A220" s="2" t="s">
        <v>366</v>
      </c>
      <c r="B220" s="14" t="s">
        <v>367</v>
      </c>
      <c r="C220" s="18">
        <f>(1)*(1)*(1)*(1)*(1 + (0))</f>
        <v>1</v>
      </c>
      <c r="D220" s="18" t="s">
        <v>6</v>
      </c>
      <c r="E220" s="18"/>
      <c r="F220" s="18">
        <f>C220*E220</f>
        <v>0</v>
      </c>
    </row>
    <row r="221" spans="1:6" ht="28.8" x14ac:dyDescent="0.3">
      <c r="A221" s="5"/>
      <c r="B221" s="13" t="s">
        <v>368</v>
      </c>
      <c r="C221" s="21"/>
      <c r="D221" s="21"/>
      <c r="E221" s="21"/>
      <c r="F221" s="21"/>
    </row>
    <row r="222" spans="1:6" ht="57.6" x14ac:dyDescent="0.3">
      <c r="A222" s="2" t="s">
        <v>369</v>
      </c>
      <c r="B222" s="14" t="s">
        <v>370</v>
      </c>
      <c r="C222" s="18">
        <f>(1)*(1)*(1)*(1)*(1 + (0))</f>
        <v>1</v>
      </c>
      <c r="D222" s="18" t="s">
        <v>6</v>
      </c>
      <c r="E222" s="18"/>
      <c r="F222" s="18">
        <f>C222*E222</f>
        <v>0</v>
      </c>
    </row>
    <row r="223" spans="1:6" ht="43.2" x14ac:dyDescent="0.3">
      <c r="A223" s="2" t="s">
        <v>371</v>
      </c>
      <c r="B223" s="14" t="s">
        <v>372</v>
      </c>
      <c r="C223" s="18">
        <f>(1)*(1)*(1)*(1)*(1 + (0))</f>
        <v>1</v>
      </c>
      <c r="D223" s="18" t="s">
        <v>6</v>
      </c>
      <c r="E223" s="18"/>
      <c r="F223" s="18">
        <f>C223*E223</f>
        <v>0</v>
      </c>
    </row>
    <row r="224" spans="1:6" ht="43.2" x14ac:dyDescent="0.3">
      <c r="A224" s="5"/>
      <c r="B224" s="13" t="s">
        <v>373</v>
      </c>
      <c r="C224" s="21"/>
      <c r="D224" s="21"/>
      <c r="E224" s="21"/>
      <c r="F224" s="21"/>
    </row>
    <row r="225" spans="1:6" x14ac:dyDescent="0.3">
      <c r="A225" s="2" t="s">
        <v>374</v>
      </c>
      <c r="B225" s="14" t="s">
        <v>375</v>
      </c>
      <c r="C225" s="18">
        <f>(1)*(1)*(1)*(1)*(1 + (0))</f>
        <v>1</v>
      </c>
      <c r="D225" s="18" t="s">
        <v>6</v>
      </c>
      <c r="E225" s="18"/>
      <c r="F225" s="18">
        <f>C225*E225</f>
        <v>0</v>
      </c>
    </row>
    <row r="226" spans="1:6" ht="28.8" x14ac:dyDescent="0.3">
      <c r="A226" s="5"/>
      <c r="B226" s="13" t="s">
        <v>376</v>
      </c>
      <c r="C226" s="21"/>
      <c r="D226" s="21"/>
      <c r="E226" s="21"/>
      <c r="F226" s="21"/>
    </row>
    <row r="227" spans="1:6" ht="57.6" x14ac:dyDescent="0.3">
      <c r="A227" s="2" t="s">
        <v>377</v>
      </c>
      <c r="B227" s="14" t="s">
        <v>378</v>
      </c>
      <c r="C227" s="18">
        <f>(1)*(1)*(1)*(1)*(1 + (0))</f>
        <v>1</v>
      </c>
      <c r="D227" s="18" t="s">
        <v>6</v>
      </c>
      <c r="E227" s="18"/>
      <c r="F227" s="18">
        <f>C227*E227</f>
        <v>0</v>
      </c>
    </row>
    <row r="228" spans="1:6" x14ac:dyDescent="0.3">
      <c r="A228" s="5"/>
      <c r="B228" s="13" t="s">
        <v>379</v>
      </c>
      <c r="C228" s="21"/>
      <c r="D228" s="21"/>
      <c r="E228" s="21"/>
      <c r="F228" s="21"/>
    </row>
    <row r="229" spans="1:6" ht="43.2" x14ac:dyDescent="0.3">
      <c r="A229" s="2" t="s">
        <v>380</v>
      </c>
      <c r="B229" s="14" t="s">
        <v>381</v>
      </c>
      <c r="C229" s="18">
        <f>(1)*(1)*(1)*(1)*(1 + (0))</f>
        <v>1</v>
      </c>
      <c r="D229" s="18" t="s">
        <v>6</v>
      </c>
      <c r="E229" s="18"/>
      <c r="F229" s="18">
        <f>C229*E229</f>
        <v>0</v>
      </c>
    </row>
    <row r="230" spans="1:6" ht="100.8" x14ac:dyDescent="0.3">
      <c r="A230" s="2" t="s">
        <v>382</v>
      </c>
      <c r="B230" s="14" t="s">
        <v>383</v>
      </c>
      <c r="C230" s="18">
        <f>(1)*(1)*(1)*(1)*(1 + (0))</f>
        <v>1</v>
      </c>
      <c r="D230" s="18" t="s">
        <v>6</v>
      </c>
      <c r="E230" s="18"/>
      <c r="F230" s="18">
        <f>C230*E230</f>
        <v>0</v>
      </c>
    </row>
    <row r="231" spans="1:6" ht="28.8" x14ac:dyDescent="0.3">
      <c r="A231" s="5"/>
      <c r="B231" s="13" t="s">
        <v>384</v>
      </c>
      <c r="C231" s="21"/>
      <c r="D231" s="21"/>
      <c r="E231" s="21"/>
      <c r="F231" s="21"/>
    </row>
    <row r="232" spans="1:6" x14ac:dyDescent="0.3">
      <c r="A232" s="2" t="s">
        <v>385</v>
      </c>
      <c r="B232" s="14" t="s">
        <v>375</v>
      </c>
      <c r="C232" s="18">
        <f>(1)*(1)*(1)*(1)*(1 + (0))</f>
        <v>1</v>
      </c>
      <c r="D232" s="18" t="s">
        <v>6</v>
      </c>
      <c r="E232" s="18"/>
      <c r="F232" s="18">
        <f>C232*E232</f>
        <v>0</v>
      </c>
    </row>
    <row r="233" spans="1:6" x14ac:dyDescent="0.3">
      <c r="A233" s="5"/>
      <c r="B233" s="13" t="s">
        <v>386</v>
      </c>
      <c r="C233" s="21"/>
      <c r="D233" s="21"/>
      <c r="E233" s="21"/>
      <c r="F233" s="21"/>
    </row>
    <row r="234" spans="1:6" ht="144" x14ac:dyDescent="0.3">
      <c r="A234" s="2" t="s">
        <v>387</v>
      </c>
      <c r="B234" s="14" t="s">
        <v>388</v>
      </c>
      <c r="C234" s="18">
        <f>(1)*(1)*(1)*(1)*(1 + (0))</f>
        <v>1</v>
      </c>
      <c r="D234" s="18" t="s">
        <v>6</v>
      </c>
      <c r="E234" s="18"/>
      <c r="F234" s="18">
        <f>C234*E234</f>
        <v>0</v>
      </c>
    </row>
    <row r="235" spans="1:6" ht="43.2" x14ac:dyDescent="0.3">
      <c r="A235" s="2" t="s">
        <v>389</v>
      </c>
      <c r="B235" s="14" t="s">
        <v>390</v>
      </c>
      <c r="C235" s="18">
        <f>(1)*(1)*(1)*(1)*(1 + (0))</f>
        <v>1</v>
      </c>
      <c r="D235" s="18" t="s">
        <v>6</v>
      </c>
      <c r="E235" s="18"/>
      <c r="F235" s="18">
        <f>C235*E235</f>
        <v>0</v>
      </c>
    </row>
    <row r="236" spans="1:6" ht="28.8" x14ac:dyDescent="0.3">
      <c r="A236" s="5"/>
      <c r="B236" s="13" t="s">
        <v>391</v>
      </c>
      <c r="C236" s="21"/>
      <c r="D236" s="21"/>
      <c r="E236" s="21"/>
      <c r="F236" s="21"/>
    </row>
    <row r="237" spans="1:6" ht="72" x14ac:dyDescent="0.3">
      <c r="A237" s="2" t="s">
        <v>392</v>
      </c>
      <c r="B237" s="14" t="s">
        <v>393</v>
      </c>
      <c r="C237" s="18">
        <f>(1)*(1)*(1)*(1)*(1 + (0))</f>
        <v>1</v>
      </c>
      <c r="D237" s="18" t="s">
        <v>6</v>
      </c>
      <c r="E237" s="18"/>
      <c r="F237" s="18">
        <f>C237*E237</f>
        <v>0</v>
      </c>
    </row>
    <row r="238" spans="1:6" ht="28.8" x14ac:dyDescent="0.3">
      <c r="A238" s="5"/>
      <c r="B238" s="13" t="s">
        <v>394</v>
      </c>
      <c r="C238" s="21"/>
      <c r="D238" s="21"/>
      <c r="E238" s="21"/>
      <c r="F238" s="21"/>
    </row>
    <row r="239" spans="1:6" ht="288" x14ac:dyDescent="0.3">
      <c r="A239" s="2" t="s">
        <v>395</v>
      </c>
      <c r="B239" s="14" t="s">
        <v>396</v>
      </c>
      <c r="C239" s="18">
        <f>(1)*(1)*(1)*(1)*(1 + (0))</f>
        <v>1</v>
      </c>
      <c r="D239" s="18" t="s">
        <v>6</v>
      </c>
      <c r="E239" s="18"/>
      <c r="F239" s="18">
        <f>C239*E239</f>
        <v>0</v>
      </c>
    </row>
    <row r="240" spans="1:6" ht="115.2" x14ac:dyDescent="0.3">
      <c r="A240" s="2" t="s">
        <v>397</v>
      </c>
      <c r="B240" s="14" t="s">
        <v>398</v>
      </c>
      <c r="C240" s="18">
        <f>(1)*(1)*(1)*(1)*(1 + (0))</f>
        <v>1</v>
      </c>
      <c r="D240" s="18" t="s">
        <v>6</v>
      </c>
      <c r="E240" s="18"/>
      <c r="F240" s="18">
        <f>C240*E240</f>
        <v>0</v>
      </c>
    </row>
    <row r="241" spans="1:6" ht="100.8" x14ac:dyDescent="0.3">
      <c r="A241" s="2" t="s">
        <v>399</v>
      </c>
      <c r="B241" s="14" t="s">
        <v>400</v>
      </c>
      <c r="C241" s="18">
        <f>(1)*(1)*(1)*(1)*(1 + (0))</f>
        <v>1</v>
      </c>
      <c r="D241" s="18" t="s">
        <v>6</v>
      </c>
      <c r="E241" s="18"/>
      <c r="F241" s="18">
        <f>C241*E241</f>
        <v>0</v>
      </c>
    </row>
    <row r="242" spans="1:6" ht="28.8" x14ac:dyDescent="0.3">
      <c r="A242" s="6"/>
      <c r="B242" s="15" t="s">
        <v>401</v>
      </c>
      <c r="C242" s="22"/>
      <c r="D242" s="22"/>
      <c r="E242" s="22"/>
      <c r="F242" s="22"/>
    </row>
    <row r="243" spans="1:6" ht="72" x14ac:dyDescent="0.3">
      <c r="A243" s="2" t="s">
        <v>402</v>
      </c>
      <c r="B243" s="16" t="s">
        <v>403</v>
      </c>
      <c r="C243" s="18">
        <f t="shared" ref="C243:C254" si="14">(1)*(1)*(1)*(1)*(1 + (0))</f>
        <v>1</v>
      </c>
      <c r="D243" s="18" t="s">
        <v>6</v>
      </c>
      <c r="E243" s="18"/>
      <c r="F243" s="18">
        <f t="shared" ref="F243:F254" si="15">C243*E243</f>
        <v>0</v>
      </c>
    </row>
    <row r="244" spans="1:6" ht="57.6" x14ac:dyDescent="0.3">
      <c r="A244" s="2" t="s">
        <v>404</v>
      </c>
      <c r="B244" s="16" t="s">
        <v>405</v>
      </c>
      <c r="C244" s="18">
        <f t="shared" si="14"/>
        <v>1</v>
      </c>
      <c r="D244" s="18" t="s">
        <v>6</v>
      </c>
      <c r="E244" s="18"/>
      <c r="F244" s="18">
        <f t="shared" si="15"/>
        <v>0</v>
      </c>
    </row>
    <row r="245" spans="1:6" ht="28.8" x14ac:dyDescent="0.3">
      <c r="A245" s="2" t="s">
        <v>406</v>
      </c>
      <c r="B245" s="16" t="s">
        <v>407</v>
      </c>
      <c r="C245" s="18">
        <f t="shared" si="14"/>
        <v>1</v>
      </c>
      <c r="D245" s="18" t="s">
        <v>6</v>
      </c>
      <c r="E245" s="18"/>
      <c r="F245" s="18">
        <f t="shared" si="15"/>
        <v>0</v>
      </c>
    </row>
    <row r="246" spans="1:6" x14ac:dyDescent="0.3">
      <c r="A246" s="2" t="s">
        <v>408</v>
      </c>
      <c r="B246" s="16" t="s">
        <v>409</v>
      </c>
      <c r="C246" s="18">
        <f t="shared" si="14"/>
        <v>1</v>
      </c>
      <c r="D246" s="18" t="s">
        <v>6</v>
      </c>
      <c r="E246" s="18"/>
      <c r="F246" s="18">
        <f t="shared" si="15"/>
        <v>0</v>
      </c>
    </row>
    <row r="247" spans="1:6" ht="57.6" x14ac:dyDescent="0.3">
      <c r="A247" s="2" t="s">
        <v>410</v>
      </c>
      <c r="B247" s="16" t="s">
        <v>411</v>
      </c>
      <c r="C247" s="18">
        <f t="shared" si="14"/>
        <v>1</v>
      </c>
      <c r="D247" s="18" t="s">
        <v>6</v>
      </c>
      <c r="E247" s="18"/>
      <c r="F247" s="18">
        <f t="shared" si="15"/>
        <v>0</v>
      </c>
    </row>
    <row r="248" spans="1:6" ht="72" x14ac:dyDescent="0.3">
      <c r="A248" s="2" t="s">
        <v>412</v>
      </c>
      <c r="B248" s="16" t="s">
        <v>413</v>
      </c>
      <c r="C248" s="18">
        <f t="shared" si="14"/>
        <v>1</v>
      </c>
      <c r="D248" s="18" t="s">
        <v>6</v>
      </c>
      <c r="E248" s="18"/>
      <c r="F248" s="18">
        <f t="shared" si="15"/>
        <v>0</v>
      </c>
    </row>
    <row r="249" spans="1:6" ht="28.8" x14ac:dyDescent="0.3">
      <c r="A249" s="2" t="s">
        <v>414</v>
      </c>
      <c r="B249" s="16" t="s">
        <v>415</v>
      </c>
      <c r="C249" s="18">
        <f t="shared" si="14"/>
        <v>1</v>
      </c>
      <c r="D249" s="18" t="s">
        <v>6</v>
      </c>
      <c r="E249" s="18"/>
      <c r="F249" s="18">
        <f t="shared" si="15"/>
        <v>0</v>
      </c>
    </row>
    <row r="250" spans="1:6" ht="28.8" x14ac:dyDescent="0.3">
      <c r="A250" s="2" t="s">
        <v>416</v>
      </c>
      <c r="B250" s="16" t="s">
        <v>417</v>
      </c>
      <c r="C250" s="18">
        <f t="shared" si="14"/>
        <v>1</v>
      </c>
      <c r="D250" s="18" t="s">
        <v>6</v>
      </c>
      <c r="E250" s="18"/>
      <c r="F250" s="18">
        <f t="shared" si="15"/>
        <v>0</v>
      </c>
    </row>
    <row r="251" spans="1:6" ht="43.2" x14ac:dyDescent="0.3">
      <c r="A251" s="2" t="s">
        <v>418</v>
      </c>
      <c r="B251" s="16" t="s">
        <v>419</v>
      </c>
      <c r="C251" s="18">
        <f t="shared" si="14"/>
        <v>1</v>
      </c>
      <c r="D251" s="18" t="s">
        <v>6</v>
      </c>
      <c r="E251" s="18"/>
      <c r="F251" s="18">
        <f t="shared" si="15"/>
        <v>0</v>
      </c>
    </row>
    <row r="252" spans="1:6" ht="28.8" x14ac:dyDescent="0.3">
      <c r="A252" s="2" t="s">
        <v>420</v>
      </c>
      <c r="B252" s="16" t="s">
        <v>421</v>
      </c>
      <c r="C252" s="18">
        <f t="shared" si="14"/>
        <v>1</v>
      </c>
      <c r="D252" s="18" t="s">
        <v>6</v>
      </c>
      <c r="E252" s="18"/>
      <c r="F252" s="18">
        <f t="shared" si="15"/>
        <v>0</v>
      </c>
    </row>
    <row r="253" spans="1:6" ht="43.2" x14ac:dyDescent="0.3">
      <c r="A253" s="2" t="s">
        <v>422</v>
      </c>
      <c r="B253" s="16" t="s">
        <v>423</v>
      </c>
      <c r="C253" s="18">
        <f t="shared" si="14"/>
        <v>1</v>
      </c>
      <c r="D253" s="18" t="s">
        <v>6</v>
      </c>
      <c r="E253" s="18"/>
      <c r="F253" s="18">
        <f t="shared" si="15"/>
        <v>0</v>
      </c>
    </row>
    <row r="254" spans="1:6" ht="43.2" x14ac:dyDescent="0.3">
      <c r="A254" s="2" t="s">
        <v>424</v>
      </c>
      <c r="B254" s="16" t="s">
        <v>425</v>
      </c>
      <c r="C254" s="18">
        <f t="shared" si="14"/>
        <v>1</v>
      </c>
      <c r="D254" s="18" t="s">
        <v>6</v>
      </c>
      <c r="E254" s="18"/>
      <c r="F254" s="18">
        <f t="shared" si="15"/>
        <v>0</v>
      </c>
    </row>
    <row r="255" spans="1:6" ht="28.8" x14ac:dyDescent="0.3">
      <c r="A255" s="5"/>
      <c r="B255" s="13" t="s">
        <v>426</v>
      </c>
      <c r="C255" s="21"/>
      <c r="D255" s="21"/>
      <c r="E255" s="21"/>
      <c r="F255" s="21"/>
    </row>
    <row r="256" spans="1:6" ht="57.6" x14ac:dyDescent="0.3">
      <c r="A256" s="2" t="s">
        <v>427</v>
      </c>
      <c r="B256" s="14" t="s">
        <v>428</v>
      </c>
      <c r="C256" s="18">
        <f>(1)*(1)*(1)*(1)*(1 + (0))</f>
        <v>1</v>
      </c>
      <c r="D256" s="18" t="s">
        <v>6</v>
      </c>
      <c r="E256" s="18"/>
      <c r="F256" s="18">
        <f>C256*E256</f>
        <v>0</v>
      </c>
    </row>
    <row r="257" spans="1:6" ht="28.8" x14ac:dyDescent="0.3">
      <c r="A257" s="5"/>
      <c r="B257" s="13" t="s">
        <v>429</v>
      </c>
      <c r="C257" s="21"/>
      <c r="D257" s="21"/>
      <c r="E257" s="21"/>
      <c r="F257" s="21"/>
    </row>
    <row r="258" spans="1:6" ht="72" x14ac:dyDescent="0.3">
      <c r="A258" s="2" t="s">
        <v>430</v>
      </c>
      <c r="B258" s="14" t="s">
        <v>431</v>
      </c>
      <c r="C258" s="18">
        <f>(1)*(1)*(1)*(1)*(1 + (0))</f>
        <v>1</v>
      </c>
      <c r="D258" s="18" t="s">
        <v>6</v>
      </c>
      <c r="E258" s="18"/>
      <c r="F258" s="18">
        <f>C258*E258</f>
        <v>0</v>
      </c>
    </row>
    <row r="259" spans="1:6" ht="57.6" x14ac:dyDescent="0.3">
      <c r="A259" s="2" t="s">
        <v>432</v>
      </c>
      <c r="B259" s="14" t="s">
        <v>433</v>
      </c>
      <c r="C259" s="18">
        <f>(1)*(1)*(1)*(1)*(1 + (0))</f>
        <v>1</v>
      </c>
      <c r="D259" s="18" t="s">
        <v>6</v>
      </c>
      <c r="E259" s="18"/>
      <c r="F259" s="18">
        <f>C259*E259</f>
        <v>0</v>
      </c>
    </row>
    <row r="260" spans="1:6" ht="43.2" x14ac:dyDescent="0.3">
      <c r="A260" s="2" t="s">
        <v>434</v>
      </c>
      <c r="B260" s="14" t="s">
        <v>435</v>
      </c>
      <c r="C260" s="18">
        <f>(1)*(1)*(1)*(1)*(1 + (0))</f>
        <v>1</v>
      </c>
      <c r="D260" s="18" t="s">
        <v>6</v>
      </c>
      <c r="E260" s="18"/>
      <c r="F260" s="18">
        <f>C260*E260</f>
        <v>0</v>
      </c>
    </row>
    <row r="261" spans="1:6" ht="72" x14ac:dyDescent="0.3">
      <c r="A261" s="2" t="s">
        <v>436</v>
      </c>
      <c r="B261" s="14" t="s">
        <v>437</v>
      </c>
      <c r="C261" s="18">
        <f>(1)*(1)*(1)*(1)*(1 + (0))</f>
        <v>1</v>
      </c>
      <c r="D261" s="18" t="s">
        <v>6</v>
      </c>
      <c r="E261" s="18"/>
      <c r="F261" s="18">
        <f>C261*E261</f>
        <v>0</v>
      </c>
    </row>
    <row r="262" spans="1:6" ht="72" x14ac:dyDescent="0.3">
      <c r="A262" s="2" t="s">
        <v>438</v>
      </c>
      <c r="B262" s="14" t="s">
        <v>439</v>
      </c>
      <c r="C262" s="18">
        <f>(1)*(1)*(1)*(1)*(1 + (0))</f>
        <v>1</v>
      </c>
      <c r="D262" s="18" t="s">
        <v>6</v>
      </c>
      <c r="E262" s="18"/>
      <c r="F262" s="18">
        <f>C262*E262</f>
        <v>0</v>
      </c>
    </row>
    <row r="263" spans="1:6" ht="57.6" x14ac:dyDescent="0.3">
      <c r="A263" s="5"/>
      <c r="B263" s="13" t="s">
        <v>440</v>
      </c>
      <c r="C263" s="21"/>
      <c r="D263" s="21"/>
      <c r="E263" s="21"/>
      <c r="F263" s="21"/>
    </row>
    <row r="264" spans="1:6" ht="144" x14ac:dyDescent="0.3">
      <c r="A264" s="2" t="s">
        <v>441</v>
      </c>
      <c r="B264" s="14" t="s">
        <v>442</v>
      </c>
      <c r="C264" s="18">
        <f>(1)*(1)*(1)*(1)*(1 + (0))</f>
        <v>1</v>
      </c>
      <c r="D264" s="18" t="s">
        <v>6</v>
      </c>
      <c r="E264" s="18"/>
      <c r="F264" s="18">
        <f>C264*E264</f>
        <v>0</v>
      </c>
    </row>
    <row r="265" spans="1:6" ht="115.2" x14ac:dyDescent="0.3">
      <c r="A265" s="2" t="s">
        <v>443</v>
      </c>
      <c r="B265" s="14" t="s">
        <v>444</v>
      </c>
      <c r="C265" s="18">
        <f>(1)*(1)*(1)*(1)*(1 + (0))</f>
        <v>1</v>
      </c>
      <c r="D265" s="18" t="s">
        <v>6</v>
      </c>
      <c r="E265" s="18"/>
      <c r="F265" s="18">
        <f>C265*E265</f>
        <v>0</v>
      </c>
    </row>
    <row r="266" spans="1:6" ht="43.2" x14ac:dyDescent="0.3">
      <c r="A266" s="5"/>
      <c r="B266" s="13" t="s">
        <v>445</v>
      </c>
      <c r="C266" s="21"/>
      <c r="D266" s="21"/>
      <c r="E266" s="21"/>
      <c r="F266" s="21"/>
    </row>
    <row r="267" spans="1:6" ht="86.4" x14ac:dyDescent="0.3">
      <c r="A267" s="2" t="s">
        <v>446</v>
      </c>
      <c r="B267" s="14" t="s">
        <v>447</v>
      </c>
      <c r="C267" s="18">
        <f>(1)*(1)*(1)*(1)*(1 + (0))</f>
        <v>1</v>
      </c>
      <c r="D267" s="18" t="s">
        <v>6</v>
      </c>
      <c r="E267" s="18"/>
      <c r="F267" s="18">
        <f>C267*E267</f>
        <v>0</v>
      </c>
    </row>
    <row r="268" spans="1:6" ht="115.2" x14ac:dyDescent="0.3">
      <c r="A268" s="2" t="s">
        <v>448</v>
      </c>
      <c r="B268" s="14" t="s">
        <v>449</v>
      </c>
      <c r="C268" s="18">
        <f>(1)*(1)*(1)*(1)*(1 + (0))</f>
        <v>1</v>
      </c>
      <c r="D268" s="18" t="s">
        <v>6</v>
      </c>
      <c r="E268" s="18"/>
      <c r="F268" s="18">
        <f>C268*E268</f>
        <v>0</v>
      </c>
    </row>
    <row r="269" spans="1:6" ht="72" x14ac:dyDescent="0.3">
      <c r="A269" s="6"/>
      <c r="B269" s="15" t="s">
        <v>450</v>
      </c>
      <c r="C269" s="22"/>
      <c r="D269" s="22"/>
      <c r="E269" s="22"/>
      <c r="F269" s="22"/>
    </row>
    <row r="270" spans="1:6" ht="28.8" x14ac:dyDescent="0.3">
      <c r="A270" s="2" t="s">
        <v>451</v>
      </c>
      <c r="B270" s="16" t="s">
        <v>452</v>
      </c>
      <c r="C270" s="18">
        <f>(1)*(1)*(1)*(1)*(1 + (0))</f>
        <v>1</v>
      </c>
      <c r="D270" s="18" t="s">
        <v>6</v>
      </c>
      <c r="E270" s="18"/>
      <c r="F270" s="18">
        <f>C270*E270</f>
        <v>0</v>
      </c>
    </row>
    <row r="271" spans="1:6" ht="28.8" x14ac:dyDescent="0.3">
      <c r="A271" s="2" t="s">
        <v>453</v>
      </c>
      <c r="B271" s="16" t="s">
        <v>454</v>
      </c>
      <c r="C271" s="18">
        <f>(1)*(1)*(1)*(1)*(1 + (0))</f>
        <v>1</v>
      </c>
      <c r="D271" s="18" t="s">
        <v>6</v>
      </c>
      <c r="E271" s="18"/>
      <c r="F271" s="18">
        <f>C271*E271</f>
        <v>0</v>
      </c>
    </row>
    <row r="272" spans="1:6" ht="28.8" x14ac:dyDescent="0.3">
      <c r="A272" s="2" t="s">
        <v>455</v>
      </c>
      <c r="B272" s="16" t="s">
        <v>456</v>
      </c>
      <c r="C272" s="18">
        <f>(1)*(1)*(1)*(1)*(1 + (0))</f>
        <v>1</v>
      </c>
      <c r="D272" s="18" t="s">
        <v>6</v>
      </c>
      <c r="E272" s="18"/>
      <c r="F272" s="18">
        <f>C272*E272</f>
        <v>0</v>
      </c>
    </row>
    <row r="273" spans="1:6" ht="28.8" x14ac:dyDescent="0.3">
      <c r="A273" s="2"/>
      <c r="B273" s="16" t="s">
        <v>457</v>
      </c>
      <c r="C273" s="18"/>
      <c r="D273" s="18"/>
      <c r="E273" s="18"/>
      <c r="F273" s="18"/>
    </row>
    <row r="274" spans="1:6" ht="86.4" x14ac:dyDescent="0.3">
      <c r="A274" s="2" t="s">
        <v>458</v>
      </c>
      <c r="B274" s="17" t="s">
        <v>459</v>
      </c>
      <c r="C274" s="18">
        <f>(1)*(1)*(1)*(1)*(1 + (0))</f>
        <v>1</v>
      </c>
      <c r="D274" s="18" t="s">
        <v>6</v>
      </c>
      <c r="E274" s="18"/>
      <c r="F274" s="18">
        <f>C274*E274</f>
        <v>0</v>
      </c>
    </row>
    <row r="275" spans="1:6" ht="72" x14ac:dyDescent="0.3">
      <c r="A275" s="2" t="s">
        <v>460</v>
      </c>
      <c r="B275" s="17" t="s">
        <v>461</v>
      </c>
      <c r="C275" s="18">
        <f>(1)*(1)*(1)*(1)*(1 + (0))</f>
        <v>1</v>
      </c>
      <c r="D275" s="18" t="s">
        <v>6</v>
      </c>
      <c r="E275" s="18"/>
      <c r="F275" s="18">
        <f>C275*E275</f>
        <v>0</v>
      </c>
    </row>
    <row r="276" spans="1:6" ht="57.6" x14ac:dyDescent="0.3">
      <c r="A276" s="2" t="s">
        <v>462</v>
      </c>
      <c r="B276" s="17" t="s">
        <v>463</v>
      </c>
      <c r="C276" s="18">
        <f>(1)*(1)*(1)*(1)*(1 + (0))</f>
        <v>1</v>
      </c>
      <c r="D276" s="18" t="s">
        <v>6</v>
      </c>
      <c r="E276" s="18"/>
      <c r="F276" s="18">
        <f>C276*E276</f>
        <v>0</v>
      </c>
    </row>
    <row r="277" spans="1:6" x14ac:dyDescent="0.3">
      <c r="A277" s="6"/>
      <c r="B277" s="15" t="s">
        <v>464</v>
      </c>
      <c r="C277" s="22"/>
      <c r="D277" s="22"/>
      <c r="E277" s="22"/>
      <c r="F277" s="22"/>
    </row>
    <row r="278" spans="1:6" x14ac:dyDescent="0.3">
      <c r="A278" s="2" t="s">
        <v>465</v>
      </c>
      <c r="B278" s="16" t="s">
        <v>375</v>
      </c>
      <c r="C278" s="18">
        <f>(1)*(1)*(1)*(1)*(1 + (0))</f>
        <v>1</v>
      </c>
      <c r="D278" s="18" t="s">
        <v>6</v>
      </c>
      <c r="E278" s="18"/>
      <c r="F278" s="18">
        <f>C278*E278</f>
        <v>0</v>
      </c>
    </row>
    <row r="279" spans="1:6" ht="115.2" x14ac:dyDescent="0.3">
      <c r="A279" s="6"/>
      <c r="B279" s="15" t="s">
        <v>466</v>
      </c>
      <c r="C279" s="22"/>
      <c r="D279" s="22"/>
      <c r="E279" s="22"/>
      <c r="F279" s="22"/>
    </row>
    <row r="280" spans="1:6" x14ac:dyDescent="0.3">
      <c r="A280" s="2"/>
      <c r="B280" s="16" t="s">
        <v>280</v>
      </c>
      <c r="C280" s="18"/>
      <c r="D280" s="18"/>
      <c r="E280" s="18"/>
      <c r="F280" s="18"/>
    </row>
    <row r="281" spans="1:6" ht="57.6" x14ac:dyDescent="0.3">
      <c r="A281" s="2" t="s">
        <v>467</v>
      </c>
      <c r="B281" s="17" t="s">
        <v>282</v>
      </c>
      <c r="C281" s="18">
        <f>(1)*(1)*(1)*(1)*(1 + (0))</f>
        <v>1</v>
      </c>
      <c r="D281" s="18" t="s">
        <v>6</v>
      </c>
      <c r="E281" s="18"/>
      <c r="F281" s="18">
        <f>C281*E281</f>
        <v>0</v>
      </c>
    </row>
    <row r="282" spans="1:6" ht="43.2" x14ac:dyDescent="0.3">
      <c r="A282" s="6"/>
      <c r="B282" s="15" t="s">
        <v>468</v>
      </c>
      <c r="C282" s="22"/>
      <c r="D282" s="22"/>
      <c r="E282" s="22"/>
      <c r="F282" s="22"/>
    </row>
    <row r="283" spans="1:6" ht="57.6" x14ac:dyDescent="0.3">
      <c r="A283" s="2" t="s">
        <v>469</v>
      </c>
      <c r="B283" s="16" t="s">
        <v>470</v>
      </c>
      <c r="C283" s="18">
        <f>(1)*(1)*(1)*(1)*(1 + (0))</f>
        <v>1</v>
      </c>
      <c r="D283" s="18" t="s">
        <v>6</v>
      </c>
      <c r="E283" s="18"/>
      <c r="F283" s="18">
        <f>C283*E283</f>
        <v>0</v>
      </c>
    </row>
    <row r="284" spans="1:6" x14ac:dyDescent="0.3">
      <c r="A284" s="6"/>
      <c r="B284" s="15" t="s">
        <v>471</v>
      </c>
      <c r="C284" s="22"/>
      <c r="D284" s="22"/>
      <c r="E284" s="22"/>
      <c r="F284" s="22"/>
    </row>
    <row r="285" spans="1:6" ht="72" x14ac:dyDescent="0.3">
      <c r="A285" s="2" t="s">
        <v>472</v>
      </c>
      <c r="B285" s="16" t="s">
        <v>473</v>
      </c>
      <c r="C285" s="18">
        <f>(1)*(1)*(1)*(1)*(1 + (0))</f>
        <v>1</v>
      </c>
      <c r="D285" s="18" t="s">
        <v>6</v>
      </c>
      <c r="E285" s="18"/>
      <c r="F285" s="18">
        <f>C285*E285</f>
        <v>0</v>
      </c>
    </row>
    <row r="286" spans="1:6" x14ac:dyDescent="0.3">
      <c r="A286" s="2"/>
      <c r="B286" s="16" t="s">
        <v>474</v>
      </c>
      <c r="C286" s="18"/>
      <c r="D286" s="18"/>
      <c r="E286" s="18"/>
      <c r="F286" s="18"/>
    </row>
    <row r="287" spans="1:6" ht="187.2" x14ac:dyDescent="0.3">
      <c r="A287" s="2" t="s">
        <v>475</v>
      </c>
      <c r="B287" s="17" t="s">
        <v>476</v>
      </c>
      <c r="C287" s="18">
        <f>(1)*(1)*(1)*(1)*(1 + (0))</f>
        <v>1</v>
      </c>
      <c r="D287" s="18" t="s">
        <v>6</v>
      </c>
      <c r="E287" s="18"/>
      <c r="F287" s="18">
        <f>C287*E287</f>
        <v>0</v>
      </c>
    </row>
    <row r="288" spans="1:6" ht="100.8" x14ac:dyDescent="0.3">
      <c r="A288" s="2" t="s">
        <v>477</v>
      </c>
      <c r="B288" s="17" t="s">
        <v>478</v>
      </c>
      <c r="C288" s="18">
        <f>(1)*(1)*(1)*(1)*(1 + (0))</f>
        <v>1</v>
      </c>
      <c r="D288" s="18" t="s">
        <v>6</v>
      </c>
      <c r="E288" s="18"/>
      <c r="F288" s="18">
        <f>C288*E288</f>
        <v>0</v>
      </c>
    </row>
    <row r="289" spans="1:6" ht="72" x14ac:dyDescent="0.3">
      <c r="A289" s="2" t="s">
        <v>479</v>
      </c>
      <c r="B289" s="17" t="s">
        <v>480</v>
      </c>
      <c r="C289" s="18">
        <f>(1)*(1)*(1)*(1)*(1 + (0))</f>
        <v>1</v>
      </c>
      <c r="D289" s="18" t="s">
        <v>6</v>
      </c>
      <c r="E289" s="18"/>
      <c r="F289" s="18">
        <f>C289*E289</f>
        <v>0</v>
      </c>
    </row>
    <row r="290" spans="1:6" ht="28.8" x14ac:dyDescent="0.3">
      <c r="A290" s="2"/>
      <c r="B290" s="16" t="s">
        <v>481</v>
      </c>
      <c r="C290" s="18"/>
      <c r="D290" s="18"/>
      <c r="E290" s="18"/>
      <c r="F290" s="18"/>
    </row>
    <row r="291" spans="1:6" ht="158.4" x14ac:dyDescent="0.3">
      <c r="A291" s="2" t="s">
        <v>482</v>
      </c>
      <c r="B291" s="17" t="s">
        <v>483</v>
      </c>
      <c r="C291" s="18">
        <f>(1)*(1)*(1)*(1)*(1 + (0))</f>
        <v>1</v>
      </c>
      <c r="D291" s="18" t="s">
        <v>6</v>
      </c>
      <c r="E291" s="18"/>
      <c r="F291" s="18">
        <f>C291*E291</f>
        <v>0</v>
      </c>
    </row>
    <row r="292" spans="1:6" ht="86.4" x14ac:dyDescent="0.3">
      <c r="A292" s="2" t="s">
        <v>484</v>
      </c>
      <c r="B292" s="17" t="s">
        <v>485</v>
      </c>
      <c r="C292" s="18">
        <f>(1)*(1)*(1)*(1)*(1 + (0))</f>
        <v>1</v>
      </c>
      <c r="D292" s="18" t="s">
        <v>6</v>
      </c>
      <c r="E292" s="18"/>
      <c r="F292" s="18">
        <f>C292*E292</f>
        <v>0</v>
      </c>
    </row>
    <row r="293" spans="1:6" ht="115.2" x14ac:dyDescent="0.3">
      <c r="A293" s="2" t="s">
        <v>486</v>
      </c>
      <c r="B293" s="17" t="s">
        <v>487</v>
      </c>
      <c r="C293" s="18">
        <f>(1)*(1)*(1)*(1)*(1 + (0))</f>
        <v>1</v>
      </c>
      <c r="D293" s="18" t="s">
        <v>6</v>
      </c>
      <c r="E293" s="18"/>
      <c r="F293" s="18">
        <f>C293*E293</f>
        <v>0</v>
      </c>
    </row>
    <row r="294" spans="1:6" ht="72" x14ac:dyDescent="0.3">
      <c r="A294" s="2" t="s">
        <v>488</v>
      </c>
      <c r="B294" s="17" t="s">
        <v>489</v>
      </c>
      <c r="C294" s="18">
        <f>(1)*(1)*(1)*(1)*(1 + (0))</f>
        <v>1</v>
      </c>
      <c r="D294" s="18" t="s">
        <v>6</v>
      </c>
      <c r="E294" s="18"/>
      <c r="F294" s="18">
        <f>C294*E294</f>
        <v>0</v>
      </c>
    </row>
    <row r="295" spans="1:6" ht="28.8" x14ac:dyDescent="0.3">
      <c r="A295" s="2"/>
      <c r="B295" s="16" t="s">
        <v>490</v>
      </c>
      <c r="C295" s="18"/>
      <c r="D295" s="18"/>
      <c r="E295" s="18"/>
      <c r="F295" s="18"/>
    </row>
    <row r="296" spans="1:6" ht="28.8" x14ac:dyDescent="0.3">
      <c r="A296" s="2" t="s">
        <v>491</v>
      </c>
      <c r="B296" s="17" t="s">
        <v>492</v>
      </c>
      <c r="C296" s="18">
        <f t="shared" ref="C296:C303" si="16">(1)*(1)*(1)*(1)*(1 + (0))</f>
        <v>1</v>
      </c>
      <c r="D296" s="18" t="s">
        <v>6</v>
      </c>
      <c r="E296" s="18"/>
      <c r="F296" s="18">
        <f t="shared" ref="F296:F303" si="17">C296*E296</f>
        <v>0</v>
      </c>
    </row>
    <row r="297" spans="1:6" ht="28.8" x14ac:dyDescent="0.3">
      <c r="A297" s="2" t="s">
        <v>493</v>
      </c>
      <c r="B297" s="17" t="s">
        <v>494</v>
      </c>
      <c r="C297" s="18">
        <f t="shared" si="16"/>
        <v>1</v>
      </c>
      <c r="D297" s="18" t="s">
        <v>6</v>
      </c>
      <c r="E297" s="18"/>
      <c r="F297" s="18">
        <f t="shared" si="17"/>
        <v>0</v>
      </c>
    </row>
    <row r="298" spans="1:6" ht="28.8" x14ac:dyDescent="0.3">
      <c r="A298" s="2" t="s">
        <v>495</v>
      </c>
      <c r="B298" s="17" t="s">
        <v>496</v>
      </c>
      <c r="C298" s="18">
        <f t="shared" si="16"/>
        <v>1</v>
      </c>
      <c r="D298" s="18" t="s">
        <v>6</v>
      </c>
      <c r="E298" s="18"/>
      <c r="F298" s="18">
        <f t="shared" si="17"/>
        <v>0</v>
      </c>
    </row>
    <row r="299" spans="1:6" ht="28.8" x14ac:dyDescent="0.3">
      <c r="A299" s="2" t="s">
        <v>497</v>
      </c>
      <c r="B299" s="17" t="s">
        <v>498</v>
      </c>
      <c r="C299" s="18">
        <f t="shared" si="16"/>
        <v>1</v>
      </c>
      <c r="D299" s="18" t="s">
        <v>6</v>
      </c>
      <c r="E299" s="18"/>
      <c r="F299" s="18">
        <f t="shared" si="17"/>
        <v>0</v>
      </c>
    </row>
    <row r="300" spans="1:6" ht="28.8" x14ac:dyDescent="0.3">
      <c r="A300" s="2" t="s">
        <v>499</v>
      </c>
      <c r="B300" s="17" t="s">
        <v>500</v>
      </c>
      <c r="C300" s="18">
        <f t="shared" si="16"/>
        <v>1</v>
      </c>
      <c r="D300" s="18" t="s">
        <v>6</v>
      </c>
      <c r="E300" s="18"/>
      <c r="F300" s="18">
        <f t="shared" si="17"/>
        <v>0</v>
      </c>
    </row>
    <row r="301" spans="1:6" x14ac:dyDescent="0.3">
      <c r="A301" s="2" t="s">
        <v>501</v>
      </c>
      <c r="B301" s="17" t="s">
        <v>502</v>
      </c>
      <c r="C301" s="18">
        <f t="shared" si="16"/>
        <v>1</v>
      </c>
      <c r="D301" s="18" t="s">
        <v>6</v>
      </c>
      <c r="E301" s="18"/>
      <c r="F301" s="18">
        <f t="shared" si="17"/>
        <v>0</v>
      </c>
    </row>
    <row r="302" spans="1:6" ht="28.8" x14ac:dyDescent="0.3">
      <c r="A302" s="2" t="s">
        <v>503</v>
      </c>
      <c r="B302" s="17" t="s">
        <v>504</v>
      </c>
      <c r="C302" s="18">
        <f t="shared" si="16"/>
        <v>1</v>
      </c>
      <c r="D302" s="18" t="s">
        <v>6</v>
      </c>
      <c r="E302" s="18"/>
      <c r="F302" s="18">
        <f t="shared" si="17"/>
        <v>0</v>
      </c>
    </row>
    <row r="303" spans="1:6" ht="43.2" x14ac:dyDescent="0.3">
      <c r="A303" s="2" t="s">
        <v>505</v>
      </c>
      <c r="B303" s="17" t="s">
        <v>506</v>
      </c>
      <c r="C303" s="18">
        <f t="shared" si="16"/>
        <v>1</v>
      </c>
      <c r="D303" s="18" t="s">
        <v>6</v>
      </c>
      <c r="E303" s="18"/>
      <c r="F303" s="18">
        <f t="shared" si="17"/>
        <v>0</v>
      </c>
    </row>
    <row r="304" spans="1:6" x14ac:dyDescent="0.3">
      <c r="A304" s="2"/>
      <c r="B304" s="16" t="s">
        <v>507</v>
      </c>
      <c r="C304" s="18"/>
      <c r="D304" s="18"/>
      <c r="E304" s="18"/>
      <c r="F304" s="18"/>
    </row>
    <row r="305" spans="1:6" ht="187.2" x14ac:dyDescent="0.3">
      <c r="A305" s="2" t="s">
        <v>508</v>
      </c>
      <c r="B305" s="17" t="s">
        <v>509</v>
      </c>
      <c r="C305" s="18">
        <f>(1)*(1)*(1)*(1)*(1 + (0))</f>
        <v>1</v>
      </c>
      <c r="D305" s="18" t="s">
        <v>6</v>
      </c>
      <c r="E305" s="18"/>
      <c r="F305" s="18">
        <f>C305*E305</f>
        <v>0</v>
      </c>
    </row>
    <row r="306" spans="1:6" ht="57.6" x14ac:dyDescent="0.3">
      <c r="A306" s="2" t="s">
        <v>510</v>
      </c>
      <c r="B306" s="17" t="s">
        <v>511</v>
      </c>
      <c r="C306" s="18">
        <f>(1)*(1)*(1)*(1)*(1 + (0))</f>
        <v>1</v>
      </c>
      <c r="D306" s="18" t="s">
        <v>6</v>
      </c>
      <c r="E306" s="18"/>
      <c r="F306" s="18">
        <f>C306*E306</f>
        <v>0</v>
      </c>
    </row>
    <row r="307" spans="1:6" ht="15.6" x14ac:dyDescent="0.3">
      <c r="A307" s="4"/>
      <c r="B307" s="11" t="s">
        <v>512</v>
      </c>
      <c r="C307" s="20"/>
      <c r="D307" s="20"/>
      <c r="E307" s="20"/>
      <c r="F307" s="20"/>
    </row>
    <row r="308" spans="1:6" ht="72" x14ac:dyDescent="0.3">
      <c r="A308" s="2" t="s">
        <v>513</v>
      </c>
      <c r="B308" s="12" t="s">
        <v>514</v>
      </c>
      <c r="C308" s="18">
        <f>(1)*(1)*(1)*(1)*(1 + (0))</f>
        <v>1</v>
      </c>
      <c r="D308" s="18" t="s">
        <v>6</v>
      </c>
      <c r="E308" s="18"/>
      <c r="F308" s="18">
        <f>C308*E308</f>
        <v>0</v>
      </c>
    </row>
    <row r="309" spans="1:6" ht="100.8" x14ac:dyDescent="0.3">
      <c r="A309" s="2" t="s">
        <v>515</v>
      </c>
      <c r="B309" s="12" t="s">
        <v>516</v>
      </c>
      <c r="C309" s="18">
        <f>(1)*(1)*(1)*(1)*(1 + (0))</f>
        <v>1</v>
      </c>
      <c r="D309" s="18" t="s">
        <v>6</v>
      </c>
      <c r="E309" s="18"/>
      <c r="F309" s="18">
        <f>C309*E309</f>
        <v>0</v>
      </c>
    </row>
    <row r="310" spans="1:6" ht="15.6" x14ac:dyDescent="0.3">
      <c r="A310" s="4"/>
      <c r="B310" s="11" t="s">
        <v>517</v>
      </c>
      <c r="C310" s="20"/>
      <c r="D310" s="20"/>
      <c r="E310" s="20"/>
      <c r="F310" s="20"/>
    </row>
    <row r="311" spans="1:6" ht="273.60000000000002" x14ac:dyDescent="0.3">
      <c r="A311" s="2" t="s">
        <v>518</v>
      </c>
      <c r="B311" s="12" t="s">
        <v>519</v>
      </c>
      <c r="C311" s="18">
        <f>(1)*(1)*(1)*(1)*(1 + (0))</f>
        <v>1</v>
      </c>
      <c r="D311" s="18" t="s">
        <v>6</v>
      </c>
      <c r="E311" s="18"/>
      <c r="F311" s="18">
        <f>C311*E311</f>
        <v>0</v>
      </c>
    </row>
    <row r="312" spans="1:6" ht="31.2" x14ac:dyDescent="0.3">
      <c r="A312" s="4"/>
      <c r="B312" s="11" t="s">
        <v>520</v>
      </c>
      <c r="C312" s="20"/>
      <c r="D312" s="20"/>
      <c r="E312" s="20"/>
      <c r="F312" s="20"/>
    </row>
    <row r="313" spans="1:6" ht="57.6" x14ac:dyDescent="0.3">
      <c r="A313" s="2" t="s">
        <v>521</v>
      </c>
      <c r="B313" s="12" t="s">
        <v>522</v>
      </c>
      <c r="C313" s="18">
        <f>(1)*(1)*(1)*(1)*(1 + (0))</f>
        <v>1</v>
      </c>
      <c r="D313" s="18" t="s">
        <v>6</v>
      </c>
      <c r="E313" s="18"/>
      <c r="F313" s="18">
        <f>C313*E313</f>
        <v>0</v>
      </c>
    </row>
    <row r="314" spans="1:6" ht="57.6" x14ac:dyDescent="0.3">
      <c r="A314" s="2" t="s">
        <v>523</v>
      </c>
      <c r="B314" s="12" t="s">
        <v>524</v>
      </c>
      <c r="C314" s="18">
        <f>(1)*(1)*(1)*(1)*(1 + (0))</f>
        <v>1</v>
      </c>
      <c r="D314" s="18" t="s">
        <v>6</v>
      </c>
      <c r="E314" s="18"/>
      <c r="F314" s="18">
        <f>C314*E314</f>
        <v>0</v>
      </c>
    </row>
    <row r="315" spans="1:6" ht="129.6" x14ac:dyDescent="0.3">
      <c r="A315" s="2" t="s">
        <v>525</v>
      </c>
      <c r="B315" s="12" t="s">
        <v>526</v>
      </c>
      <c r="C315" s="18">
        <f>(1)*(1)*(1)*(1)*(1 + (0))</f>
        <v>1</v>
      </c>
      <c r="D315" s="18" t="s">
        <v>6</v>
      </c>
      <c r="E315" s="18"/>
      <c r="F315" s="18">
        <f>C315*E315</f>
        <v>0</v>
      </c>
    </row>
    <row r="316" spans="1:6" ht="15.6" x14ac:dyDescent="0.3">
      <c r="A316" s="4"/>
      <c r="B316" s="11" t="s">
        <v>527</v>
      </c>
      <c r="C316" s="20"/>
      <c r="D316" s="20"/>
      <c r="E316" s="20"/>
      <c r="F316" s="20"/>
    </row>
    <row r="317" spans="1:6" ht="100.8" x14ac:dyDescent="0.3">
      <c r="A317" s="5"/>
      <c r="B317" s="13" t="s">
        <v>528</v>
      </c>
      <c r="C317" s="21"/>
      <c r="D317" s="21"/>
      <c r="E317" s="21"/>
      <c r="F317" s="21"/>
    </row>
    <row r="318" spans="1:6" ht="57.6" x14ac:dyDescent="0.3">
      <c r="A318" s="2" t="s">
        <v>529</v>
      </c>
      <c r="B318" s="14" t="s">
        <v>530</v>
      </c>
      <c r="C318" s="18">
        <f>(1)*(1)*(1)*(1)*(1 + (0))</f>
        <v>1</v>
      </c>
      <c r="D318" s="18" t="s">
        <v>6</v>
      </c>
      <c r="E318" s="18"/>
      <c r="F318" s="18">
        <f>C318*E318</f>
        <v>0</v>
      </c>
    </row>
    <row r="319" spans="1:6" ht="43.2" x14ac:dyDescent="0.3">
      <c r="A319" s="2" t="s">
        <v>531</v>
      </c>
      <c r="B319" s="14" t="s">
        <v>532</v>
      </c>
      <c r="C319" s="18">
        <f>(1)*(1)*(1)*(1)*(1 + (0))</f>
        <v>1</v>
      </c>
      <c r="D319" s="18" t="s">
        <v>6</v>
      </c>
      <c r="E319" s="18"/>
      <c r="F319" s="18">
        <f>C319*E319</f>
        <v>0</v>
      </c>
    </row>
    <row r="320" spans="1:6" ht="57.6" x14ac:dyDescent="0.3">
      <c r="A320" s="5"/>
      <c r="B320" s="13" t="s">
        <v>533</v>
      </c>
      <c r="C320" s="21"/>
      <c r="D320" s="21"/>
      <c r="E320" s="21"/>
      <c r="F320" s="21"/>
    </row>
    <row r="321" spans="1:6" ht="43.2" x14ac:dyDescent="0.3">
      <c r="A321" s="2" t="s">
        <v>534</v>
      </c>
      <c r="B321" s="14" t="s">
        <v>535</v>
      </c>
      <c r="C321" s="18">
        <f>(1)*(1)*(1)*(1)*(1 + (0))</f>
        <v>1</v>
      </c>
      <c r="D321" s="18" t="s">
        <v>6</v>
      </c>
      <c r="E321" s="18"/>
      <c r="F321" s="18">
        <f>C321*E321</f>
        <v>0</v>
      </c>
    </row>
    <row r="322" spans="1:6" ht="57.6" x14ac:dyDescent="0.3">
      <c r="A322" s="2" t="s">
        <v>536</v>
      </c>
      <c r="B322" s="14" t="s">
        <v>537</v>
      </c>
      <c r="C322" s="18">
        <f>(1)*(1)*(1)*(1)*(1 + (0))</f>
        <v>1</v>
      </c>
      <c r="D322" s="18" t="s">
        <v>6</v>
      </c>
      <c r="E322" s="18"/>
      <c r="F322" s="18">
        <f>C322*E322</f>
        <v>0</v>
      </c>
    </row>
    <row r="323" spans="1:6" ht="31.2" x14ac:dyDescent="0.3">
      <c r="A323" s="4"/>
      <c r="B323" s="11" t="s">
        <v>538</v>
      </c>
      <c r="C323" s="20"/>
      <c r="D323" s="20"/>
      <c r="E323" s="20"/>
      <c r="F323" s="20"/>
    </row>
    <row r="324" spans="1:6" ht="43.2" x14ac:dyDescent="0.3">
      <c r="A324" s="2" t="s">
        <v>539</v>
      </c>
      <c r="B324" s="12" t="s">
        <v>540</v>
      </c>
      <c r="C324" s="18">
        <f>(1)*(1)*(1)*(1)*(1 + (0))</f>
        <v>1</v>
      </c>
      <c r="D324" s="18" t="s">
        <v>6</v>
      </c>
      <c r="E324" s="18"/>
      <c r="F324" s="18">
        <f>C324*E324</f>
        <v>0</v>
      </c>
    </row>
    <row r="325" spans="1:6" ht="57.6" x14ac:dyDescent="0.3">
      <c r="A325" s="2" t="s">
        <v>541</v>
      </c>
      <c r="B325" s="12" t="s">
        <v>542</v>
      </c>
      <c r="C325" s="18">
        <f>(1)*(1)*(1)*(1)*(1 + (0))</f>
        <v>1</v>
      </c>
      <c r="D325" s="18" t="s">
        <v>6</v>
      </c>
      <c r="E325" s="18"/>
      <c r="F325" s="18">
        <f>C325*E325</f>
        <v>0</v>
      </c>
    </row>
    <row r="326" spans="1:6" ht="28.8" x14ac:dyDescent="0.3">
      <c r="A326" s="2" t="s">
        <v>543</v>
      </c>
      <c r="B326" s="12" t="s">
        <v>544</v>
      </c>
      <c r="C326" s="18">
        <f>(1)*(1)*(1)*(1)*(1 + (0))</f>
        <v>1</v>
      </c>
      <c r="D326" s="18" t="s">
        <v>6</v>
      </c>
      <c r="E326" s="18"/>
      <c r="F326" s="18">
        <f>C326*E326</f>
        <v>0</v>
      </c>
    </row>
    <row r="327" spans="1:6" ht="100.8" x14ac:dyDescent="0.3">
      <c r="A327" s="2" t="s">
        <v>545</v>
      </c>
      <c r="B327" s="12" t="s">
        <v>546</v>
      </c>
      <c r="C327" s="18">
        <f>(1)*(1)*(1)*(1)*(1 + (0))</f>
        <v>1</v>
      </c>
      <c r="D327" s="18" t="s">
        <v>6</v>
      </c>
      <c r="E327" s="18"/>
      <c r="F327" s="18">
        <f>C327*E327</f>
        <v>0</v>
      </c>
    </row>
    <row r="328" spans="1:6" ht="31.2" x14ac:dyDescent="0.3">
      <c r="A328" s="4"/>
      <c r="B328" s="11" t="s">
        <v>547</v>
      </c>
      <c r="C328" s="20"/>
      <c r="D328" s="20"/>
      <c r="E328" s="20"/>
      <c r="F328" s="20"/>
    </row>
    <row r="329" spans="1:6" ht="72" x14ac:dyDescent="0.3">
      <c r="A329" s="2" t="s">
        <v>548</v>
      </c>
      <c r="B329" s="12" t="s">
        <v>549</v>
      </c>
      <c r="C329" s="18">
        <f t="shared" ref="C329:C334" si="18">(1)*(1)*(1)*(1)*(1 + (0))</f>
        <v>1</v>
      </c>
      <c r="D329" s="18" t="s">
        <v>6</v>
      </c>
      <c r="E329" s="18"/>
      <c r="F329" s="18">
        <f t="shared" ref="F329:F334" si="19">C329*E329</f>
        <v>0</v>
      </c>
    </row>
    <row r="330" spans="1:6" ht="100.8" x14ac:dyDescent="0.3">
      <c r="A330" s="2" t="s">
        <v>550</v>
      </c>
      <c r="B330" s="12" t="s">
        <v>551</v>
      </c>
      <c r="C330" s="18">
        <f t="shared" si="18"/>
        <v>1</v>
      </c>
      <c r="D330" s="18" t="s">
        <v>6</v>
      </c>
      <c r="E330" s="18"/>
      <c r="F330" s="18">
        <f t="shared" si="19"/>
        <v>0</v>
      </c>
    </row>
    <row r="331" spans="1:6" ht="172.8" x14ac:dyDescent="0.3">
      <c r="A331" s="2" t="s">
        <v>552</v>
      </c>
      <c r="B331" s="12" t="s">
        <v>553</v>
      </c>
      <c r="C331" s="18">
        <f t="shared" si="18"/>
        <v>1</v>
      </c>
      <c r="D331" s="18" t="s">
        <v>6</v>
      </c>
      <c r="E331" s="18"/>
      <c r="F331" s="18">
        <f t="shared" si="19"/>
        <v>0</v>
      </c>
    </row>
    <row r="332" spans="1:6" ht="72" x14ac:dyDescent="0.3">
      <c r="A332" s="2" t="s">
        <v>554</v>
      </c>
      <c r="B332" s="12" t="s">
        <v>555</v>
      </c>
      <c r="C332" s="18">
        <f t="shared" si="18"/>
        <v>1</v>
      </c>
      <c r="D332" s="18" t="s">
        <v>6</v>
      </c>
      <c r="E332" s="18"/>
      <c r="F332" s="18">
        <f t="shared" si="19"/>
        <v>0</v>
      </c>
    </row>
    <row r="333" spans="1:6" ht="115.2" x14ac:dyDescent="0.3">
      <c r="A333" s="2" t="s">
        <v>556</v>
      </c>
      <c r="B333" s="12" t="s">
        <v>557</v>
      </c>
      <c r="C333" s="18">
        <f t="shared" si="18"/>
        <v>1</v>
      </c>
      <c r="D333" s="18" t="s">
        <v>6</v>
      </c>
      <c r="E333" s="18"/>
      <c r="F333" s="18">
        <f t="shared" si="19"/>
        <v>0</v>
      </c>
    </row>
    <row r="334" spans="1:6" ht="72" x14ac:dyDescent="0.3">
      <c r="A334" s="2" t="s">
        <v>558</v>
      </c>
      <c r="B334" s="12" t="s">
        <v>559</v>
      </c>
      <c r="C334" s="18">
        <f t="shared" si="18"/>
        <v>1</v>
      </c>
      <c r="D334" s="18" t="s">
        <v>6</v>
      </c>
      <c r="E334" s="18"/>
      <c r="F334" s="18">
        <f t="shared" si="19"/>
        <v>0</v>
      </c>
    </row>
    <row r="335" spans="1:6" ht="15.6" x14ac:dyDescent="0.3">
      <c r="A335" s="4"/>
      <c r="B335" s="11" t="s">
        <v>560</v>
      </c>
      <c r="C335" s="20"/>
      <c r="D335" s="20"/>
      <c r="E335" s="20"/>
      <c r="F335" s="20"/>
    </row>
    <row r="336" spans="1:6" ht="129.6" x14ac:dyDescent="0.3">
      <c r="A336" s="2" t="s">
        <v>561</v>
      </c>
      <c r="B336" s="12" t="s">
        <v>562</v>
      </c>
      <c r="C336" s="18">
        <f>(1)*(1)*(1)*(1)*(1 + (0))</f>
        <v>1</v>
      </c>
      <c r="D336" s="18" t="s">
        <v>6</v>
      </c>
      <c r="E336" s="18"/>
      <c r="F336" s="18">
        <f>C336*E336</f>
        <v>0</v>
      </c>
    </row>
    <row r="337" spans="1:6" ht="115.2" x14ac:dyDescent="0.3">
      <c r="A337" s="2" t="s">
        <v>563</v>
      </c>
      <c r="B337" s="12" t="s">
        <v>564</v>
      </c>
      <c r="C337" s="18">
        <f>(1)*(1)*(1)*(1)*(1 + (0))</f>
        <v>1</v>
      </c>
      <c r="D337" s="18" t="s">
        <v>6</v>
      </c>
      <c r="E337" s="18"/>
      <c r="F337" s="18">
        <f>C337*E337</f>
        <v>0</v>
      </c>
    </row>
    <row r="338" spans="1:6" ht="86.4" x14ac:dyDescent="0.3">
      <c r="A338" s="2" t="s">
        <v>565</v>
      </c>
      <c r="B338" s="12" t="s">
        <v>566</v>
      </c>
      <c r="C338" s="18">
        <f>(1)*(1)*(1)*(1)*(1 + (0))</f>
        <v>1</v>
      </c>
      <c r="D338" s="18" t="s">
        <v>6</v>
      </c>
      <c r="E338" s="18"/>
      <c r="F338" s="18">
        <f>C338*E338</f>
        <v>0</v>
      </c>
    </row>
    <row r="339" spans="1:6" ht="15.6" x14ac:dyDescent="0.3">
      <c r="A339" s="4"/>
      <c r="B339" s="11" t="s">
        <v>567</v>
      </c>
      <c r="C339" s="20"/>
      <c r="D339" s="20"/>
      <c r="E339" s="20"/>
      <c r="F339" s="20"/>
    </row>
    <row r="340" spans="1:6" x14ac:dyDescent="0.3">
      <c r="A340" s="5"/>
      <c r="B340" s="13" t="s">
        <v>568</v>
      </c>
      <c r="C340" s="21"/>
      <c r="D340" s="21"/>
      <c r="E340" s="21"/>
      <c r="F340" s="21"/>
    </row>
    <row r="341" spans="1:6" ht="172.8" x14ac:dyDescent="0.3">
      <c r="A341" s="2" t="s">
        <v>569</v>
      </c>
      <c r="B341" s="14" t="s">
        <v>570</v>
      </c>
      <c r="C341" s="18">
        <f>(1)*(1)*(1)*(1)*(1 + (0))</f>
        <v>1</v>
      </c>
      <c r="D341" s="18" t="s">
        <v>6</v>
      </c>
      <c r="E341" s="18"/>
      <c r="F341" s="18">
        <f>C341*E341</f>
        <v>0</v>
      </c>
    </row>
    <row r="342" spans="1:6" x14ac:dyDescent="0.3">
      <c r="A342" s="5"/>
      <c r="B342" s="13" t="s">
        <v>571</v>
      </c>
      <c r="C342" s="21"/>
      <c r="D342" s="21"/>
      <c r="E342" s="21"/>
      <c r="F342" s="21"/>
    </row>
    <row r="343" spans="1:6" ht="201.6" x14ac:dyDescent="0.3">
      <c r="A343" s="2" t="s">
        <v>572</v>
      </c>
      <c r="B343" s="14" t="s">
        <v>573</v>
      </c>
      <c r="C343" s="18">
        <f>(1)*(1)*(1)*(1)*(1 + (0))</f>
        <v>1</v>
      </c>
      <c r="D343" s="18" t="s">
        <v>6</v>
      </c>
      <c r="E343" s="18"/>
      <c r="F343" s="18">
        <f>C343*E343</f>
        <v>0</v>
      </c>
    </row>
    <row r="344" spans="1:6" x14ac:dyDescent="0.3">
      <c r="A344" s="5"/>
      <c r="B344" s="13" t="s">
        <v>574</v>
      </c>
      <c r="C344" s="21"/>
      <c r="D344" s="21"/>
      <c r="E344" s="21"/>
      <c r="F344" s="21"/>
    </row>
    <row r="345" spans="1:6" ht="86.4" x14ac:dyDescent="0.3">
      <c r="A345" s="2" t="s">
        <v>575</v>
      </c>
      <c r="B345" s="14" t="s">
        <v>576</v>
      </c>
      <c r="C345" s="18">
        <f>(1)*(1)*(1)*(1)*(1 + (0))</f>
        <v>1</v>
      </c>
      <c r="D345" s="18" t="s">
        <v>6</v>
      </c>
      <c r="E345" s="18"/>
      <c r="F345" s="18">
        <f>C345*E345</f>
        <v>0</v>
      </c>
    </row>
    <row r="346" spans="1:6" x14ac:dyDescent="0.3">
      <c r="A346" s="5"/>
      <c r="B346" s="13" t="s">
        <v>577</v>
      </c>
      <c r="C346" s="21"/>
      <c r="D346" s="21"/>
      <c r="E346" s="21"/>
      <c r="F346" s="21"/>
    </row>
    <row r="347" spans="1:6" ht="201.6" x14ac:dyDescent="0.3">
      <c r="A347" s="2" t="s">
        <v>578</v>
      </c>
      <c r="B347" s="14" t="s">
        <v>579</v>
      </c>
      <c r="C347" s="18">
        <f>(1)*(1)*(1)*(1)*(1 + (0))</f>
        <v>1</v>
      </c>
      <c r="D347" s="18" t="s">
        <v>6</v>
      </c>
      <c r="E347" s="18"/>
      <c r="F347" s="18">
        <f>C347*E347</f>
        <v>0</v>
      </c>
    </row>
    <row r="348" spans="1:6" x14ac:dyDescent="0.3">
      <c r="A348" s="5"/>
      <c r="B348" s="13" t="s">
        <v>580</v>
      </c>
      <c r="C348" s="21"/>
      <c r="D348" s="21"/>
      <c r="E348" s="21"/>
      <c r="F348" s="21"/>
    </row>
    <row r="349" spans="1:6" ht="158.4" x14ac:dyDescent="0.3">
      <c r="A349" s="2" t="s">
        <v>581</v>
      </c>
      <c r="B349" s="14" t="s">
        <v>582</v>
      </c>
      <c r="C349" s="18">
        <f>(1)*(1)*(1)*(1)*(1 + (0))</f>
        <v>1</v>
      </c>
      <c r="D349" s="18" t="s">
        <v>6</v>
      </c>
      <c r="E349" s="18"/>
      <c r="F349" s="18">
        <f>C349*E349</f>
        <v>0</v>
      </c>
    </row>
    <row r="350" spans="1:6" ht="86.4" x14ac:dyDescent="0.3">
      <c r="A350" s="2" t="s">
        <v>583</v>
      </c>
      <c r="B350" s="14" t="s">
        <v>584</v>
      </c>
      <c r="C350" s="18">
        <f>(1)*(1)*(1)*(1)*(1 + (0))</f>
        <v>1</v>
      </c>
      <c r="D350" s="18" t="s">
        <v>6</v>
      </c>
      <c r="E350" s="18"/>
      <c r="F350" s="18">
        <f>C350*E350</f>
        <v>0</v>
      </c>
    </row>
    <row r="351" spans="1:6" ht="129.6" x14ac:dyDescent="0.3">
      <c r="A351" s="2" t="s">
        <v>585</v>
      </c>
      <c r="B351" s="14" t="s">
        <v>586</v>
      </c>
      <c r="C351" s="18">
        <f>(1)*(1)*(1)*(1)*(1 + (0))</f>
        <v>1</v>
      </c>
      <c r="D351" s="18" t="s">
        <v>6</v>
      </c>
      <c r="E351" s="18"/>
      <c r="F351" s="18">
        <f>C351*E351</f>
        <v>0</v>
      </c>
    </row>
    <row r="352" spans="1:6" ht="43.2" x14ac:dyDescent="0.3">
      <c r="A352" s="2" t="s">
        <v>587</v>
      </c>
      <c r="B352" s="14" t="s">
        <v>588</v>
      </c>
      <c r="C352" s="18">
        <f>(1)*(1)*(1)*(1)*(1 + (0))</f>
        <v>1</v>
      </c>
      <c r="D352" s="18" t="s">
        <v>6</v>
      </c>
      <c r="E352" s="18"/>
      <c r="F352" s="18">
        <f>C352*E352</f>
        <v>0</v>
      </c>
    </row>
    <row r="353" spans="1:6" x14ac:dyDescent="0.3">
      <c r="A353" s="5"/>
      <c r="B353" s="13" t="s">
        <v>589</v>
      </c>
      <c r="C353" s="21"/>
      <c r="D353" s="21"/>
      <c r="E353" s="21"/>
      <c r="F353" s="21"/>
    </row>
    <row r="354" spans="1:6" ht="115.2" x14ac:dyDescent="0.3">
      <c r="A354" s="2" t="s">
        <v>590</v>
      </c>
      <c r="B354" s="14" t="s">
        <v>591</v>
      </c>
      <c r="C354" s="18">
        <f>(1)*(1)*(1)*(1)*(1 + (0))</f>
        <v>1</v>
      </c>
      <c r="D354" s="18" t="s">
        <v>6</v>
      </c>
      <c r="E354" s="18"/>
      <c r="F354" s="18">
        <f>C354*E354</f>
        <v>0</v>
      </c>
    </row>
    <row r="355" spans="1:6" ht="144" x14ac:dyDescent="0.3">
      <c r="A355" s="2" t="s">
        <v>592</v>
      </c>
      <c r="B355" s="14" t="s">
        <v>593</v>
      </c>
      <c r="C355" s="18">
        <f>(1)*(1)*(1)*(1)*(1 + (0))</f>
        <v>1</v>
      </c>
      <c r="D355" s="18" t="s">
        <v>6</v>
      </c>
      <c r="E355" s="18"/>
      <c r="F355" s="18">
        <f>C355*E355</f>
        <v>0</v>
      </c>
    </row>
    <row r="356" spans="1:6" ht="187.2" x14ac:dyDescent="0.3">
      <c r="A356" s="2" t="s">
        <v>594</v>
      </c>
      <c r="B356" s="14" t="s">
        <v>595</v>
      </c>
      <c r="C356" s="18">
        <f>(1)*(1)*(1)*(1)*(1 + (0))</f>
        <v>1</v>
      </c>
      <c r="D356" s="18" t="s">
        <v>6</v>
      </c>
      <c r="E356" s="18"/>
      <c r="F356" s="18">
        <f>C356*E356</f>
        <v>0</v>
      </c>
    </row>
    <row r="357" spans="1:6" x14ac:dyDescent="0.3">
      <c r="A357" s="5"/>
      <c r="B357" s="13" t="s">
        <v>596</v>
      </c>
      <c r="C357" s="21"/>
      <c r="D357" s="21"/>
      <c r="E357" s="21"/>
      <c r="F357" s="21"/>
    </row>
    <row r="358" spans="1:6" ht="100.8" x14ac:dyDescent="0.3">
      <c r="A358" s="2" t="s">
        <v>597</v>
      </c>
      <c r="B358" s="14" t="s">
        <v>598</v>
      </c>
      <c r="C358" s="18">
        <f>(1)*(1)*(1)*(1)*(1 + (0))</f>
        <v>1</v>
      </c>
      <c r="D358" s="18" t="s">
        <v>6</v>
      </c>
      <c r="E358" s="18"/>
      <c r="F358" s="18">
        <f>C358*E358</f>
        <v>0</v>
      </c>
    </row>
    <row r="359" spans="1:6" ht="158.4" x14ac:dyDescent="0.3">
      <c r="A359" s="2" t="s">
        <v>599</v>
      </c>
      <c r="B359" s="14" t="s">
        <v>600</v>
      </c>
      <c r="C359" s="18">
        <f>(1)*(1)*(1)*(1)*(1 + (0))</f>
        <v>1</v>
      </c>
      <c r="D359" s="18" t="s">
        <v>6</v>
      </c>
      <c r="E359" s="18"/>
      <c r="F359" s="18">
        <f>C359*E359</f>
        <v>0</v>
      </c>
    </row>
    <row r="360" spans="1:6" x14ac:dyDescent="0.3">
      <c r="A360" s="5"/>
      <c r="B360" s="13" t="s">
        <v>601</v>
      </c>
      <c r="C360" s="21"/>
      <c r="D360" s="21"/>
      <c r="E360" s="21"/>
      <c r="F360" s="21"/>
    </row>
    <row r="361" spans="1:6" ht="360" x14ac:dyDescent="0.3">
      <c r="A361" s="2" t="s">
        <v>602</v>
      </c>
      <c r="B361" s="14" t="s">
        <v>603</v>
      </c>
      <c r="C361" s="18">
        <f>(1)*(1)*(1)*(1)*(1 + (0))</f>
        <v>1</v>
      </c>
      <c r="D361" s="18" t="s">
        <v>6</v>
      </c>
      <c r="E361" s="18"/>
      <c r="F361" s="18">
        <f>C361*E361</f>
        <v>0</v>
      </c>
    </row>
    <row r="362" spans="1:6" x14ac:dyDescent="0.3">
      <c r="A362" s="5"/>
      <c r="B362" s="13" t="s">
        <v>604</v>
      </c>
      <c r="C362" s="21"/>
      <c r="D362" s="21"/>
      <c r="E362" s="21"/>
      <c r="F362" s="21"/>
    </row>
    <row r="363" spans="1:6" ht="172.8" x14ac:dyDescent="0.3">
      <c r="A363" s="2" t="s">
        <v>605</v>
      </c>
      <c r="B363" s="14" t="s">
        <v>606</v>
      </c>
      <c r="C363" s="18">
        <f>(1)*(1)*(1)*(1)*(1 + (0))</f>
        <v>1</v>
      </c>
      <c r="D363" s="18" t="s">
        <v>6</v>
      </c>
      <c r="E363" s="18"/>
      <c r="F363" s="18">
        <f>C363*E363</f>
        <v>0</v>
      </c>
    </row>
    <row r="364" spans="1:6" ht="172.8" x14ac:dyDescent="0.3">
      <c r="A364" s="2" t="s">
        <v>607</v>
      </c>
      <c r="B364" s="14" t="s">
        <v>608</v>
      </c>
      <c r="C364" s="18">
        <f>(1)*(1)*(1)*(1)*(1 + (0))</f>
        <v>1</v>
      </c>
      <c r="D364" s="18" t="s">
        <v>6</v>
      </c>
      <c r="E364" s="18"/>
      <c r="F364" s="18">
        <f>C364*E364</f>
        <v>0</v>
      </c>
    </row>
    <row r="365" spans="1:6" ht="28.8" x14ac:dyDescent="0.3">
      <c r="A365" s="5"/>
      <c r="B365" s="13" t="s">
        <v>609</v>
      </c>
      <c r="C365" s="21"/>
      <c r="D365" s="21"/>
      <c r="E365" s="21"/>
      <c r="F365" s="21"/>
    </row>
    <row r="366" spans="1:6" ht="57.6" x14ac:dyDescent="0.3">
      <c r="A366" s="2" t="s">
        <v>610</v>
      </c>
      <c r="B366" s="14" t="s">
        <v>611</v>
      </c>
      <c r="C366" s="18">
        <f>(1)*(1)*(1)*(1)*(1 + (0))</f>
        <v>1</v>
      </c>
      <c r="D366" s="18" t="s">
        <v>6</v>
      </c>
      <c r="E366" s="18"/>
      <c r="F366" s="18">
        <f>C366*E366</f>
        <v>0</v>
      </c>
    </row>
    <row r="367" spans="1:6" ht="28.8" x14ac:dyDescent="0.3">
      <c r="A367" s="5"/>
      <c r="B367" s="13" t="s">
        <v>612</v>
      </c>
      <c r="C367" s="21"/>
      <c r="D367" s="21"/>
      <c r="E367" s="21"/>
      <c r="F367" s="21"/>
    </row>
    <row r="368" spans="1:6" ht="43.2" x14ac:dyDescent="0.3">
      <c r="A368" s="2" t="s">
        <v>613</v>
      </c>
      <c r="B368" s="14" t="s">
        <v>614</v>
      </c>
      <c r="C368" s="18">
        <f>(1)*(1)*(1)*(1)*(1 + (0))</f>
        <v>1</v>
      </c>
      <c r="D368" s="18" t="s">
        <v>6</v>
      </c>
      <c r="E368" s="18"/>
      <c r="F368" s="18">
        <f>C368*E368</f>
        <v>0</v>
      </c>
    </row>
    <row r="369" spans="1:6" ht="28.8" x14ac:dyDescent="0.3">
      <c r="A369" s="6"/>
      <c r="B369" s="15" t="s">
        <v>615</v>
      </c>
      <c r="C369" s="22"/>
      <c r="D369" s="22"/>
      <c r="E369" s="22"/>
      <c r="F369" s="22"/>
    </row>
    <row r="370" spans="1:6" ht="43.2" x14ac:dyDescent="0.3">
      <c r="A370" s="2" t="s">
        <v>616</v>
      </c>
      <c r="B370" s="16" t="s">
        <v>617</v>
      </c>
      <c r="C370" s="18">
        <f t="shared" ref="C370:C386" si="20">(1)*(1)*(1)*(1)*(1 + (0))</f>
        <v>1</v>
      </c>
      <c r="D370" s="18" t="s">
        <v>6</v>
      </c>
      <c r="E370" s="18"/>
      <c r="F370" s="18">
        <f t="shared" ref="F370:F386" si="21">C370*E370</f>
        <v>0</v>
      </c>
    </row>
    <row r="371" spans="1:6" x14ac:dyDescent="0.3">
      <c r="A371" s="2" t="s">
        <v>618</v>
      </c>
      <c r="B371" s="16" t="s">
        <v>619</v>
      </c>
      <c r="C371" s="18">
        <f t="shared" si="20"/>
        <v>1</v>
      </c>
      <c r="D371" s="18" t="s">
        <v>6</v>
      </c>
      <c r="E371" s="18"/>
      <c r="F371" s="18">
        <f t="shared" si="21"/>
        <v>0</v>
      </c>
    </row>
    <row r="372" spans="1:6" x14ac:dyDescent="0.3">
      <c r="A372" s="2" t="s">
        <v>620</v>
      </c>
      <c r="B372" s="16" t="s">
        <v>621</v>
      </c>
      <c r="C372" s="18">
        <f t="shared" si="20"/>
        <v>1</v>
      </c>
      <c r="D372" s="18" t="s">
        <v>6</v>
      </c>
      <c r="E372" s="18"/>
      <c r="F372" s="18">
        <f t="shared" si="21"/>
        <v>0</v>
      </c>
    </row>
    <row r="373" spans="1:6" ht="28.8" x14ac:dyDescent="0.3">
      <c r="A373" s="2" t="s">
        <v>622</v>
      </c>
      <c r="B373" s="16" t="s">
        <v>623</v>
      </c>
      <c r="C373" s="18">
        <f t="shared" si="20"/>
        <v>1</v>
      </c>
      <c r="D373" s="18" t="s">
        <v>6</v>
      </c>
      <c r="E373" s="18"/>
      <c r="F373" s="18">
        <f t="shared" si="21"/>
        <v>0</v>
      </c>
    </row>
    <row r="374" spans="1:6" x14ac:dyDescent="0.3">
      <c r="A374" s="2" t="s">
        <v>624</v>
      </c>
      <c r="B374" s="16" t="s">
        <v>625</v>
      </c>
      <c r="C374" s="18">
        <f t="shared" si="20"/>
        <v>1</v>
      </c>
      <c r="D374" s="18" t="s">
        <v>6</v>
      </c>
      <c r="E374" s="18"/>
      <c r="F374" s="18">
        <f t="shared" si="21"/>
        <v>0</v>
      </c>
    </row>
    <row r="375" spans="1:6" ht="28.8" x14ac:dyDescent="0.3">
      <c r="A375" s="2" t="s">
        <v>626</v>
      </c>
      <c r="B375" s="16" t="s">
        <v>627</v>
      </c>
      <c r="C375" s="18">
        <f t="shared" si="20"/>
        <v>1</v>
      </c>
      <c r="D375" s="18" t="s">
        <v>6</v>
      </c>
      <c r="E375" s="18"/>
      <c r="F375" s="18">
        <f t="shared" si="21"/>
        <v>0</v>
      </c>
    </row>
    <row r="376" spans="1:6" ht="28.8" x14ac:dyDescent="0.3">
      <c r="A376" s="2" t="s">
        <v>628</v>
      </c>
      <c r="B376" s="16" t="s">
        <v>629</v>
      </c>
      <c r="C376" s="18">
        <f t="shared" si="20"/>
        <v>1</v>
      </c>
      <c r="D376" s="18" t="s">
        <v>6</v>
      </c>
      <c r="E376" s="18"/>
      <c r="F376" s="18">
        <f t="shared" si="21"/>
        <v>0</v>
      </c>
    </row>
    <row r="377" spans="1:6" ht="57.6" x14ac:dyDescent="0.3">
      <c r="A377" s="2" t="s">
        <v>630</v>
      </c>
      <c r="B377" s="16" t="s">
        <v>631</v>
      </c>
      <c r="C377" s="18">
        <f t="shared" si="20"/>
        <v>1</v>
      </c>
      <c r="D377" s="18" t="s">
        <v>6</v>
      </c>
      <c r="E377" s="18"/>
      <c r="F377" s="18">
        <f t="shared" si="21"/>
        <v>0</v>
      </c>
    </row>
    <row r="378" spans="1:6" ht="86.4" x14ac:dyDescent="0.3">
      <c r="A378" s="2" t="s">
        <v>632</v>
      </c>
      <c r="B378" s="16" t="s">
        <v>633</v>
      </c>
      <c r="C378" s="18">
        <f t="shared" si="20"/>
        <v>1</v>
      </c>
      <c r="D378" s="18" t="s">
        <v>6</v>
      </c>
      <c r="E378" s="18"/>
      <c r="F378" s="18">
        <f t="shared" si="21"/>
        <v>0</v>
      </c>
    </row>
    <row r="379" spans="1:6" ht="28.8" x14ac:dyDescent="0.3">
      <c r="A379" s="2" t="s">
        <v>634</v>
      </c>
      <c r="B379" s="16" t="s">
        <v>635</v>
      </c>
      <c r="C379" s="18">
        <f t="shared" si="20"/>
        <v>1</v>
      </c>
      <c r="D379" s="18" t="s">
        <v>6</v>
      </c>
      <c r="E379" s="18"/>
      <c r="F379" s="18">
        <f t="shared" si="21"/>
        <v>0</v>
      </c>
    </row>
    <row r="380" spans="1:6" ht="72" x14ac:dyDescent="0.3">
      <c r="A380" s="2" t="s">
        <v>636</v>
      </c>
      <c r="B380" s="16" t="s">
        <v>637</v>
      </c>
      <c r="C380" s="18">
        <f t="shared" si="20"/>
        <v>1</v>
      </c>
      <c r="D380" s="18" t="s">
        <v>6</v>
      </c>
      <c r="E380" s="18"/>
      <c r="F380" s="18">
        <f t="shared" si="21"/>
        <v>0</v>
      </c>
    </row>
    <row r="381" spans="1:6" ht="72" x14ac:dyDescent="0.3">
      <c r="A381" s="2" t="s">
        <v>638</v>
      </c>
      <c r="B381" s="16" t="s">
        <v>639</v>
      </c>
      <c r="C381" s="18">
        <f t="shared" si="20"/>
        <v>1</v>
      </c>
      <c r="D381" s="18" t="s">
        <v>6</v>
      </c>
      <c r="E381" s="18"/>
      <c r="F381" s="18">
        <f t="shared" si="21"/>
        <v>0</v>
      </c>
    </row>
    <row r="382" spans="1:6" ht="72" x14ac:dyDescent="0.3">
      <c r="A382" s="2" t="s">
        <v>640</v>
      </c>
      <c r="B382" s="16" t="s">
        <v>641</v>
      </c>
      <c r="C382" s="18">
        <f t="shared" si="20"/>
        <v>1</v>
      </c>
      <c r="D382" s="18" t="s">
        <v>6</v>
      </c>
      <c r="E382" s="18"/>
      <c r="F382" s="18">
        <f t="shared" si="21"/>
        <v>0</v>
      </c>
    </row>
    <row r="383" spans="1:6" ht="172.8" x14ac:dyDescent="0.3">
      <c r="A383" s="2" t="s">
        <v>642</v>
      </c>
      <c r="B383" s="16" t="s">
        <v>643</v>
      </c>
      <c r="C383" s="18">
        <f t="shared" si="20"/>
        <v>1</v>
      </c>
      <c r="D383" s="18" t="s">
        <v>6</v>
      </c>
      <c r="E383" s="18"/>
      <c r="F383" s="18">
        <f t="shared" si="21"/>
        <v>0</v>
      </c>
    </row>
    <row r="384" spans="1:6" ht="331.2" x14ac:dyDescent="0.3">
      <c r="A384" s="2" t="s">
        <v>644</v>
      </c>
      <c r="B384" s="16" t="s">
        <v>645</v>
      </c>
      <c r="C384" s="18">
        <f t="shared" si="20"/>
        <v>1</v>
      </c>
      <c r="D384" s="18" t="s">
        <v>6</v>
      </c>
      <c r="E384" s="18"/>
      <c r="F384" s="18">
        <f t="shared" si="21"/>
        <v>0</v>
      </c>
    </row>
    <row r="385" spans="1:6" ht="259.2" x14ac:dyDescent="0.3">
      <c r="A385" s="2" t="s">
        <v>646</v>
      </c>
      <c r="B385" s="16" t="s">
        <v>647</v>
      </c>
      <c r="C385" s="18">
        <f t="shared" si="20"/>
        <v>1</v>
      </c>
      <c r="D385" s="18" t="s">
        <v>6</v>
      </c>
      <c r="E385" s="18"/>
      <c r="F385" s="18">
        <f t="shared" si="21"/>
        <v>0</v>
      </c>
    </row>
    <row r="386" spans="1:6" ht="72" x14ac:dyDescent="0.3">
      <c r="A386" s="2" t="s">
        <v>648</v>
      </c>
      <c r="B386" s="16" t="s">
        <v>649</v>
      </c>
      <c r="C386" s="18">
        <f t="shared" si="20"/>
        <v>1</v>
      </c>
      <c r="D386" s="18" t="s">
        <v>6</v>
      </c>
      <c r="E386" s="18"/>
      <c r="F386" s="18">
        <f t="shared" si="21"/>
        <v>0</v>
      </c>
    </row>
    <row r="387" spans="1:6" ht="28.8" x14ac:dyDescent="0.3">
      <c r="A387" s="6"/>
      <c r="B387" s="15" t="s">
        <v>650</v>
      </c>
      <c r="C387" s="22"/>
      <c r="D387" s="22"/>
      <c r="E387" s="22"/>
      <c r="F387" s="22"/>
    </row>
    <row r="388" spans="1:6" ht="144" x14ac:dyDescent="0.3">
      <c r="A388" s="2" t="s">
        <v>651</v>
      </c>
      <c r="B388" s="16" t="s">
        <v>652</v>
      </c>
      <c r="C388" s="18">
        <f>(1)*(1)*(1)*(1)*(1 + (0))</f>
        <v>1</v>
      </c>
      <c r="D388" s="18" t="s">
        <v>6</v>
      </c>
      <c r="E388" s="18"/>
      <c r="F388" s="18">
        <f>C388*E388</f>
        <v>0</v>
      </c>
    </row>
    <row r="389" spans="1:6" ht="129.6" x14ac:dyDescent="0.3">
      <c r="A389" s="2" t="s">
        <v>653</v>
      </c>
      <c r="B389" s="16" t="s">
        <v>654</v>
      </c>
      <c r="C389" s="18">
        <f>(1)*(1)*(1)*(1)*(1 + (0))</f>
        <v>1</v>
      </c>
      <c r="D389" s="18" t="s">
        <v>6</v>
      </c>
      <c r="E389" s="18"/>
      <c r="F389" s="18">
        <f>C389*E389</f>
        <v>0</v>
      </c>
    </row>
    <row r="390" spans="1:6" x14ac:dyDescent="0.3">
      <c r="A390" s="2"/>
      <c r="B390" s="16" t="s">
        <v>655</v>
      </c>
      <c r="C390" s="18"/>
      <c r="D390" s="18"/>
      <c r="E390" s="18"/>
      <c r="F390" s="18"/>
    </row>
    <row r="391" spans="1:6" ht="43.2" x14ac:dyDescent="0.3">
      <c r="A391" s="2" t="s">
        <v>656</v>
      </c>
      <c r="B391" s="17" t="s">
        <v>657</v>
      </c>
      <c r="C391" s="18">
        <f>(1)*(1)*(1)*(1)*(1 + (0))</f>
        <v>1</v>
      </c>
      <c r="D391" s="18" t="s">
        <v>6</v>
      </c>
      <c r="E391" s="18"/>
      <c r="F391" s="18">
        <f>C391*E391</f>
        <v>0</v>
      </c>
    </row>
    <row r="392" spans="1:6" ht="72" x14ac:dyDescent="0.3">
      <c r="A392" s="2" t="s">
        <v>658</v>
      </c>
      <c r="B392" s="17" t="s">
        <v>659</v>
      </c>
      <c r="C392" s="18">
        <f>(1)*(1)*(1)*(1)*(1 + (0))</f>
        <v>1</v>
      </c>
      <c r="D392" s="18" t="s">
        <v>6</v>
      </c>
      <c r="E392" s="18"/>
      <c r="F392" s="18">
        <f>C392*E392</f>
        <v>0</v>
      </c>
    </row>
    <row r="393" spans="1:6" ht="43.2" x14ac:dyDescent="0.3">
      <c r="A393" s="2" t="s">
        <v>660</v>
      </c>
      <c r="B393" s="17" t="s">
        <v>661</v>
      </c>
      <c r="C393" s="18">
        <f>(1)*(1)*(1)*(1)*(1 + (0))</f>
        <v>1</v>
      </c>
      <c r="D393" s="18" t="s">
        <v>6</v>
      </c>
      <c r="E393" s="18"/>
      <c r="F393" s="18">
        <f>C393*E393</f>
        <v>0</v>
      </c>
    </row>
    <row r="394" spans="1:6" ht="86.4" x14ac:dyDescent="0.3">
      <c r="A394" s="2" t="s">
        <v>662</v>
      </c>
      <c r="B394" s="17" t="s">
        <v>663</v>
      </c>
      <c r="C394" s="18">
        <f>(1)*(1)*(1)*(1)*(1 + (0))</f>
        <v>1</v>
      </c>
      <c r="D394" s="18" t="s">
        <v>6</v>
      </c>
      <c r="E394" s="18"/>
      <c r="F394" s="18">
        <f>C394*E394</f>
        <v>0</v>
      </c>
    </row>
    <row r="395" spans="1:6" ht="28.8" x14ac:dyDescent="0.3">
      <c r="A395" s="2" t="s">
        <v>664</v>
      </c>
      <c r="B395" s="17" t="s">
        <v>665</v>
      </c>
      <c r="C395" s="18">
        <f>(1)*(1)*(1)*(1)*(1 + (0))</f>
        <v>1</v>
      </c>
      <c r="D395" s="18" t="s">
        <v>6</v>
      </c>
      <c r="E395" s="18"/>
      <c r="F395" s="18">
        <f>C395*E395</f>
        <v>0</v>
      </c>
    </row>
    <row r="396" spans="1:6" ht="86.4" x14ac:dyDescent="0.3">
      <c r="A396" s="2"/>
      <c r="B396" s="16" t="s">
        <v>666</v>
      </c>
      <c r="C396" s="18"/>
      <c r="D396" s="18"/>
      <c r="E396" s="18"/>
      <c r="F396" s="18"/>
    </row>
    <row r="397" spans="1:6" ht="57.6" x14ac:dyDescent="0.3">
      <c r="A397" s="2" t="s">
        <v>667</v>
      </c>
      <c r="B397" s="17" t="s">
        <v>668</v>
      </c>
      <c r="C397" s="18">
        <f>(1)*(1)*(1)*(1)*(1 + (0))</f>
        <v>1</v>
      </c>
      <c r="D397" s="18" t="s">
        <v>6</v>
      </c>
      <c r="E397" s="18"/>
      <c r="F397" s="18">
        <f>C397*E397</f>
        <v>0</v>
      </c>
    </row>
    <row r="398" spans="1:6" ht="57.6" x14ac:dyDescent="0.3">
      <c r="A398" s="2" t="s">
        <v>669</v>
      </c>
      <c r="B398" s="17" t="s">
        <v>670</v>
      </c>
      <c r="C398" s="18">
        <f>(1)*(1)*(1)*(1)*(1 + (0))</f>
        <v>1</v>
      </c>
      <c r="D398" s="18" t="s">
        <v>6</v>
      </c>
      <c r="E398" s="18"/>
      <c r="F398" s="18">
        <f>C398*E398</f>
        <v>0</v>
      </c>
    </row>
    <row r="399" spans="1:6" x14ac:dyDescent="0.3">
      <c r="A399" s="2" t="s">
        <v>671</v>
      </c>
      <c r="B399" s="17" t="s">
        <v>672</v>
      </c>
      <c r="C399" s="18">
        <f>(1)*(1)*(1)*(1)*(1 + (0))</f>
        <v>1</v>
      </c>
      <c r="D399" s="18" t="s">
        <v>6</v>
      </c>
      <c r="E399" s="18"/>
      <c r="F399" s="18">
        <f>C399*E399</f>
        <v>0</v>
      </c>
    </row>
    <row r="400" spans="1:6" x14ac:dyDescent="0.3">
      <c r="A400" s="2" t="s">
        <v>673</v>
      </c>
      <c r="B400" s="17" t="s">
        <v>674</v>
      </c>
      <c r="C400" s="18">
        <f>(1)*(1)*(1)*(1)*(1 + (0))</f>
        <v>1</v>
      </c>
      <c r="D400" s="18" t="s">
        <v>6</v>
      </c>
      <c r="E400" s="18"/>
      <c r="F400" s="18">
        <f>C400*E400</f>
        <v>0</v>
      </c>
    </row>
    <row r="401" spans="1:6" ht="72" x14ac:dyDescent="0.3">
      <c r="A401" s="2" t="s">
        <v>675</v>
      </c>
      <c r="B401" s="17" t="s">
        <v>676</v>
      </c>
      <c r="C401" s="18">
        <f>(1)*(1)*(1)*(1)*(1 + (0))</f>
        <v>1</v>
      </c>
      <c r="D401" s="18" t="s">
        <v>6</v>
      </c>
      <c r="E401" s="18"/>
      <c r="F401" s="18">
        <f>C401*E401</f>
        <v>0</v>
      </c>
    </row>
    <row r="402" spans="1:6" ht="43.2" x14ac:dyDescent="0.3">
      <c r="A402" s="2"/>
      <c r="B402" s="16" t="s">
        <v>677</v>
      </c>
      <c r="C402" s="18"/>
      <c r="D402" s="18"/>
      <c r="E402" s="18"/>
      <c r="F402" s="18"/>
    </row>
    <row r="403" spans="1:6" ht="43.2" x14ac:dyDescent="0.3">
      <c r="A403" s="2" t="s">
        <v>678</v>
      </c>
      <c r="B403" s="17" t="s">
        <v>679</v>
      </c>
      <c r="C403" s="18">
        <f>(1)*(1)*(1)*(1)*(1 + (0))</f>
        <v>1</v>
      </c>
      <c r="D403" s="18" t="s">
        <v>6</v>
      </c>
      <c r="E403" s="18"/>
      <c r="F403" s="18">
        <f>C403*E403</f>
        <v>0</v>
      </c>
    </row>
    <row r="404" spans="1:6" ht="57.6" x14ac:dyDescent="0.3">
      <c r="A404" s="2" t="s">
        <v>680</v>
      </c>
      <c r="B404" s="17" t="s">
        <v>681</v>
      </c>
      <c r="C404" s="18">
        <f>(1)*(1)*(1)*(1)*(1 + (0))</f>
        <v>1</v>
      </c>
      <c r="D404" s="18" t="s">
        <v>6</v>
      </c>
      <c r="E404" s="18"/>
      <c r="F404" s="18">
        <f>C404*E404</f>
        <v>0</v>
      </c>
    </row>
    <row r="405" spans="1:6" ht="28.8" x14ac:dyDescent="0.3">
      <c r="A405" s="2" t="s">
        <v>682</v>
      </c>
      <c r="B405" s="17" t="s">
        <v>683</v>
      </c>
      <c r="C405" s="18">
        <f>(1)*(1)*(1)*(1)*(1 + (0))</f>
        <v>1</v>
      </c>
      <c r="D405" s="18" t="s">
        <v>6</v>
      </c>
      <c r="E405" s="18"/>
      <c r="F405" s="18">
        <f>C405*E405</f>
        <v>0</v>
      </c>
    </row>
    <row r="406" spans="1:6" ht="57.6" x14ac:dyDescent="0.3">
      <c r="A406" s="2" t="s">
        <v>684</v>
      </c>
      <c r="B406" s="17" t="s">
        <v>685</v>
      </c>
      <c r="C406" s="18">
        <f>(1)*(1)*(1)*(1)*(1 + (0))</f>
        <v>1</v>
      </c>
      <c r="D406" s="18" t="s">
        <v>6</v>
      </c>
      <c r="E406" s="18"/>
      <c r="F406" s="18">
        <f>C406*E406</f>
        <v>0</v>
      </c>
    </row>
    <row r="407" spans="1:6" x14ac:dyDescent="0.3">
      <c r="A407" s="6"/>
      <c r="B407" s="15" t="s">
        <v>686</v>
      </c>
      <c r="C407" s="22"/>
      <c r="D407" s="22"/>
      <c r="E407" s="22"/>
      <c r="F407" s="22"/>
    </row>
    <row r="408" spans="1:6" ht="115.2" x14ac:dyDescent="0.3">
      <c r="A408" s="2" t="s">
        <v>687</v>
      </c>
      <c r="B408" s="16" t="s">
        <v>688</v>
      </c>
      <c r="C408" s="18">
        <f t="shared" ref="C408:C420" si="22">(1)*(1)*(1)*(1)*(1 + (0))</f>
        <v>1</v>
      </c>
      <c r="D408" s="18" t="s">
        <v>6</v>
      </c>
      <c r="E408" s="18"/>
      <c r="F408" s="18">
        <f t="shared" ref="F408:F420" si="23">C408*E408</f>
        <v>0</v>
      </c>
    </row>
    <row r="409" spans="1:6" ht="72" x14ac:dyDescent="0.3">
      <c r="A409" s="2" t="s">
        <v>689</v>
      </c>
      <c r="B409" s="16" t="s">
        <v>690</v>
      </c>
      <c r="C409" s="18">
        <f t="shared" si="22"/>
        <v>1</v>
      </c>
      <c r="D409" s="18" t="s">
        <v>6</v>
      </c>
      <c r="E409" s="18"/>
      <c r="F409" s="18">
        <f t="shared" si="23"/>
        <v>0</v>
      </c>
    </row>
    <row r="410" spans="1:6" ht="172.8" x14ac:dyDescent="0.3">
      <c r="A410" s="2" t="s">
        <v>691</v>
      </c>
      <c r="B410" s="16" t="s">
        <v>692</v>
      </c>
      <c r="C410" s="18">
        <f t="shared" si="22"/>
        <v>1</v>
      </c>
      <c r="D410" s="18" t="s">
        <v>6</v>
      </c>
      <c r="E410" s="18"/>
      <c r="F410" s="18">
        <f t="shared" si="23"/>
        <v>0</v>
      </c>
    </row>
    <row r="411" spans="1:6" ht="158.4" x14ac:dyDescent="0.3">
      <c r="A411" s="2" t="s">
        <v>693</v>
      </c>
      <c r="B411" s="16" t="s">
        <v>694</v>
      </c>
      <c r="C411" s="18">
        <f t="shared" si="22"/>
        <v>1</v>
      </c>
      <c r="D411" s="18" t="s">
        <v>6</v>
      </c>
      <c r="E411" s="18"/>
      <c r="F411" s="18">
        <f t="shared" si="23"/>
        <v>0</v>
      </c>
    </row>
    <row r="412" spans="1:6" ht="172.8" x14ac:dyDescent="0.3">
      <c r="A412" s="2" t="s">
        <v>695</v>
      </c>
      <c r="B412" s="16" t="s">
        <v>696</v>
      </c>
      <c r="C412" s="18">
        <f t="shared" si="22"/>
        <v>1</v>
      </c>
      <c r="D412" s="18" t="s">
        <v>6</v>
      </c>
      <c r="E412" s="18"/>
      <c r="F412" s="18">
        <f t="shared" si="23"/>
        <v>0</v>
      </c>
    </row>
    <row r="413" spans="1:6" ht="43.2" x14ac:dyDescent="0.3">
      <c r="A413" s="2" t="s">
        <v>697</v>
      </c>
      <c r="B413" s="16" t="s">
        <v>698</v>
      </c>
      <c r="C413" s="18">
        <f t="shared" si="22"/>
        <v>1</v>
      </c>
      <c r="D413" s="18" t="s">
        <v>6</v>
      </c>
      <c r="E413" s="18"/>
      <c r="F413" s="18">
        <f t="shared" si="23"/>
        <v>0</v>
      </c>
    </row>
    <row r="414" spans="1:6" ht="57.6" x14ac:dyDescent="0.3">
      <c r="A414" s="2" t="s">
        <v>699</v>
      </c>
      <c r="B414" s="16" t="s">
        <v>700</v>
      </c>
      <c r="C414" s="18">
        <f t="shared" si="22"/>
        <v>1</v>
      </c>
      <c r="D414" s="18" t="s">
        <v>6</v>
      </c>
      <c r="E414" s="18"/>
      <c r="F414" s="18">
        <f t="shared" si="23"/>
        <v>0</v>
      </c>
    </row>
    <row r="415" spans="1:6" ht="129.6" x14ac:dyDescent="0.3">
      <c r="A415" s="2" t="s">
        <v>701</v>
      </c>
      <c r="B415" s="16" t="s">
        <v>702</v>
      </c>
      <c r="C415" s="18">
        <f t="shared" si="22"/>
        <v>1</v>
      </c>
      <c r="D415" s="18" t="s">
        <v>6</v>
      </c>
      <c r="E415" s="18"/>
      <c r="F415" s="18">
        <f t="shared" si="23"/>
        <v>0</v>
      </c>
    </row>
    <row r="416" spans="1:6" x14ac:dyDescent="0.3">
      <c r="A416" s="2" t="s">
        <v>703</v>
      </c>
      <c r="B416" s="16" t="s">
        <v>704</v>
      </c>
      <c r="C416" s="18">
        <f t="shared" si="22"/>
        <v>1</v>
      </c>
      <c r="D416" s="18" t="s">
        <v>6</v>
      </c>
      <c r="E416" s="18"/>
      <c r="F416" s="18">
        <f t="shared" si="23"/>
        <v>0</v>
      </c>
    </row>
    <row r="417" spans="1:6" ht="28.8" x14ac:dyDescent="0.3">
      <c r="A417" s="2" t="s">
        <v>705</v>
      </c>
      <c r="B417" s="16" t="s">
        <v>706</v>
      </c>
      <c r="C417" s="18">
        <f t="shared" si="22"/>
        <v>1</v>
      </c>
      <c r="D417" s="18" t="s">
        <v>6</v>
      </c>
      <c r="E417" s="18"/>
      <c r="F417" s="18">
        <f t="shared" si="23"/>
        <v>0</v>
      </c>
    </row>
    <row r="418" spans="1:6" ht="43.2" x14ac:dyDescent="0.3">
      <c r="A418" s="2" t="s">
        <v>707</v>
      </c>
      <c r="B418" s="16" t="s">
        <v>708</v>
      </c>
      <c r="C418" s="18">
        <f t="shared" si="22"/>
        <v>1</v>
      </c>
      <c r="D418" s="18" t="s">
        <v>6</v>
      </c>
      <c r="E418" s="18"/>
      <c r="F418" s="18">
        <f t="shared" si="23"/>
        <v>0</v>
      </c>
    </row>
    <row r="419" spans="1:6" ht="28.8" x14ac:dyDescent="0.3">
      <c r="A419" s="2" t="s">
        <v>709</v>
      </c>
      <c r="B419" s="16" t="s">
        <v>710</v>
      </c>
      <c r="C419" s="18">
        <f t="shared" si="22"/>
        <v>1</v>
      </c>
      <c r="D419" s="18" t="s">
        <v>6</v>
      </c>
      <c r="E419" s="18"/>
      <c r="F419" s="18">
        <f t="shared" si="23"/>
        <v>0</v>
      </c>
    </row>
    <row r="420" spans="1:6" x14ac:dyDescent="0.3">
      <c r="A420" s="2" t="s">
        <v>711</v>
      </c>
      <c r="B420" s="16" t="s">
        <v>712</v>
      </c>
      <c r="C420" s="18">
        <f t="shared" si="22"/>
        <v>1</v>
      </c>
      <c r="D420" s="18" t="s">
        <v>6</v>
      </c>
      <c r="E420" s="18"/>
      <c r="F420" s="18">
        <f t="shared" si="23"/>
        <v>0</v>
      </c>
    </row>
    <row r="421" spans="1:6" ht="100.8" x14ac:dyDescent="0.3">
      <c r="A421" s="2"/>
      <c r="B421" s="16" t="s">
        <v>713</v>
      </c>
      <c r="C421" s="18"/>
      <c r="D421" s="18"/>
      <c r="E421" s="18"/>
      <c r="F421" s="18"/>
    </row>
    <row r="422" spans="1:6" ht="43.2" x14ac:dyDescent="0.3">
      <c r="A422" s="2" t="s">
        <v>714</v>
      </c>
      <c r="B422" s="17" t="s">
        <v>715</v>
      </c>
      <c r="C422" s="18">
        <f>(1)*(1)*(1)*(1)*(1 + (0))</f>
        <v>1</v>
      </c>
      <c r="D422" s="18" t="s">
        <v>6</v>
      </c>
      <c r="E422" s="18"/>
      <c r="F422" s="18">
        <f>C422*E422</f>
        <v>0</v>
      </c>
    </row>
    <row r="423" spans="1:6" ht="43.2" x14ac:dyDescent="0.3">
      <c r="A423" s="2" t="s">
        <v>716</v>
      </c>
      <c r="B423" s="17" t="s">
        <v>717</v>
      </c>
      <c r="C423" s="18">
        <f>(1)*(1)*(1)*(1)*(1 + (0))</f>
        <v>1</v>
      </c>
      <c r="D423" s="18" t="s">
        <v>6</v>
      </c>
      <c r="E423" s="18"/>
      <c r="F423" s="18">
        <f>C423*E423</f>
        <v>0</v>
      </c>
    </row>
    <row r="424" spans="1:6" ht="144" x14ac:dyDescent="0.3">
      <c r="A424" s="2" t="s">
        <v>718</v>
      </c>
      <c r="B424" s="17" t="s">
        <v>719</v>
      </c>
      <c r="C424" s="18">
        <f>(1)*(1)*(1)*(1)*(1 + (0))</f>
        <v>1</v>
      </c>
      <c r="D424" s="18" t="s">
        <v>6</v>
      </c>
      <c r="E424" s="18"/>
      <c r="F424" s="18">
        <f>C424*E424</f>
        <v>0</v>
      </c>
    </row>
    <row r="425" spans="1:6" ht="259.2" x14ac:dyDescent="0.3">
      <c r="A425" s="2"/>
      <c r="B425" s="16" t="s">
        <v>720</v>
      </c>
      <c r="C425" s="18"/>
      <c r="D425" s="18"/>
      <c r="E425" s="18"/>
      <c r="F425" s="18"/>
    </row>
    <row r="426" spans="1:6" ht="28.8" x14ac:dyDescent="0.3">
      <c r="A426" s="2" t="s">
        <v>721</v>
      </c>
      <c r="B426" s="17" t="s">
        <v>722</v>
      </c>
      <c r="C426" s="18">
        <f>(1)*(1)*(1)*(1)*(1 + (0))</f>
        <v>1</v>
      </c>
      <c r="D426" s="18" t="s">
        <v>6</v>
      </c>
      <c r="E426" s="18"/>
      <c r="F426" s="18">
        <f>C426*E426</f>
        <v>0</v>
      </c>
    </row>
    <row r="427" spans="1:6" ht="43.2" x14ac:dyDescent="0.3">
      <c r="A427" s="2" t="s">
        <v>723</v>
      </c>
      <c r="B427" s="17" t="s">
        <v>724</v>
      </c>
      <c r="C427" s="18">
        <f>(1)*(1)*(1)*(1)*(1 + (0))</f>
        <v>1</v>
      </c>
      <c r="D427" s="18" t="s">
        <v>6</v>
      </c>
      <c r="E427" s="18"/>
      <c r="F427" s="18">
        <f>C427*E427</f>
        <v>0</v>
      </c>
    </row>
    <row r="428" spans="1:6" x14ac:dyDescent="0.3">
      <c r="A428" s="6"/>
      <c r="B428" s="15" t="s">
        <v>725</v>
      </c>
      <c r="C428" s="22"/>
      <c r="D428" s="22"/>
      <c r="E428" s="22"/>
      <c r="F428" s="22"/>
    </row>
    <row r="429" spans="1:6" ht="129.6" x14ac:dyDescent="0.3">
      <c r="A429" s="2" t="s">
        <v>726</v>
      </c>
      <c r="B429" s="16" t="s">
        <v>727</v>
      </c>
      <c r="C429" s="18">
        <f>(1)*(1)*(1)*(1)*(1 + (0))</f>
        <v>1</v>
      </c>
      <c r="D429" s="18" t="s">
        <v>6</v>
      </c>
      <c r="E429" s="18"/>
      <c r="F429" s="18">
        <f>C429*E429</f>
        <v>0</v>
      </c>
    </row>
    <row r="430" spans="1:6" ht="129.6" x14ac:dyDescent="0.3">
      <c r="A430" s="2" t="s">
        <v>728</v>
      </c>
      <c r="B430" s="16" t="s">
        <v>729</v>
      </c>
      <c r="C430" s="18">
        <f>(1)*(1)*(1)*(1)*(1 + (0))</f>
        <v>1</v>
      </c>
      <c r="D430" s="18" t="s">
        <v>6</v>
      </c>
      <c r="E430" s="18"/>
      <c r="F430" s="18">
        <f>C430*E430</f>
        <v>0</v>
      </c>
    </row>
    <row r="431" spans="1:6" ht="201.6" x14ac:dyDescent="0.3">
      <c r="A431" s="2" t="s">
        <v>730</v>
      </c>
      <c r="B431" s="16" t="s">
        <v>731</v>
      </c>
      <c r="C431" s="18">
        <f>(1)*(1)*(1)*(1)*(1 + (0))</f>
        <v>1</v>
      </c>
      <c r="D431" s="18" t="s">
        <v>6</v>
      </c>
      <c r="E431" s="18"/>
      <c r="F431" s="18">
        <f>C431*E431</f>
        <v>0</v>
      </c>
    </row>
    <row r="432" spans="1:6" ht="100.8" x14ac:dyDescent="0.3">
      <c r="A432" s="2"/>
      <c r="B432" s="16" t="s">
        <v>732</v>
      </c>
      <c r="C432" s="18"/>
      <c r="D432" s="18"/>
      <c r="E432" s="18"/>
      <c r="F432" s="18"/>
    </row>
    <row r="433" spans="1:6" ht="100.8" x14ac:dyDescent="0.3">
      <c r="A433" s="2" t="s">
        <v>733</v>
      </c>
      <c r="B433" s="17" t="s">
        <v>734</v>
      </c>
      <c r="C433" s="18">
        <f t="shared" ref="C433:C438" si="24">(1)*(1)*(1)*(1)*(1 + (0))</f>
        <v>1</v>
      </c>
      <c r="D433" s="18" t="s">
        <v>6</v>
      </c>
      <c r="E433" s="18"/>
      <c r="F433" s="18">
        <f t="shared" ref="F433:F438" si="25">C433*E433</f>
        <v>0</v>
      </c>
    </row>
    <row r="434" spans="1:6" ht="57.6" x14ac:dyDescent="0.3">
      <c r="A434" s="2" t="s">
        <v>735</v>
      </c>
      <c r="B434" s="17" t="s">
        <v>736</v>
      </c>
      <c r="C434" s="18">
        <f t="shared" si="24"/>
        <v>1</v>
      </c>
      <c r="D434" s="18" t="s">
        <v>6</v>
      </c>
      <c r="E434" s="18"/>
      <c r="F434" s="18">
        <f t="shared" si="25"/>
        <v>0</v>
      </c>
    </row>
    <row r="435" spans="1:6" ht="86.4" x14ac:dyDescent="0.3">
      <c r="A435" s="2" t="s">
        <v>737</v>
      </c>
      <c r="B435" s="17" t="s">
        <v>738</v>
      </c>
      <c r="C435" s="18">
        <f t="shared" si="24"/>
        <v>1</v>
      </c>
      <c r="D435" s="18" t="s">
        <v>6</v>
      </c>
      <c r="E435" s="18"/>
      <c r="F435" s="18">
        <f t="shared" si="25"/>
        <v>0</v>
      </c>
    </row>
    <row r="436" spans="1:6" ht="57.6" x14ac:dyDescent="0.3">
      <c r="A436" s="2" t="s">
        <v>739</v>
      </c>
      <c r="B436" s="17" t="s">
        <v>740</v>
      </c>
      <c r="C436" s="18">
        <f t="shared" si="24"/>
        <v>1</v>
      </c>
      <c r="D436" s="18" t="s">
        <v>6</v>
      </c>
      <c r="E436" s="18"/>
      <c r="F436" s="18">
        <f t="shared" si="25"/>
        <v>0</v>
      </c>
    </row>
    <row r="437" spans="1:6" ht="331.2" x14ac:dyDescent="0.3">
      <c r="A437" s="2" t="s">
        <v>741</v>
      </c>
      <c r="B437" s="17" t="s">
        <v>742</v>
      </c>
      <c r="C437" s="18">
        <f t="shared" si="24"/>
        <v>1</v>
      </c>
      <c r="D437" s="18" t="s">
        <v>6</v>
      </c>
      <c r="E437" s="18"/>
      <c r="F437" s="18">
        <f t="shared" si="25"/>
        <v>0</v>
      </c>
    </row>
    <row r="438" spans="1:6" ht="273.60000000000002" x14ac:dyDescent="0.3">
      <c r="A438" s="2" t="s">
        <v>743</v>
      </c>
      <c r="B438" s="17" t="s">
        <v>744</v>
      </c>
      <c r="C438" s="18">
        <f t="shared" si="24"/>
        <v>1</v>
      </c>
      <c r="D438" s="18" t="s">
        <v>6</v>
      </c>
      <c r="E438" s="18"/>
      <c r="F438" s="18">
        <f t="shared" si="25"/>
        <v>0</v>
      </c>
    </row>
    <row r="439" spans="1:6" ht="28.8" x14ac:dyDescent="0.3">
      <c r="A439" s="6"/>
      <c r="B439" s="15" t="s">
        <v>745</v>
      </c>
      <c r="C439" s="22"/>
      <c r="D439" s="22"/>
      <c r="E439" s="22"/>
      <c r="F439" s="22"/>
    </row>
    <row r="440" spans="1:6" x14ac:dyDescent="0.3">
      <c r="A440" s="2" t="s">
        <v>746</v>
      </c>
      <c r="B440" s="16" t="s">
        <v>747</v>
      </c>
      <c r="C440" s="18">
        <f t="shared" ref="C440:C449" si="26">(1)*(1)*(1)*(1)*(1 + (0))</f>
        <v>1</v>
      </c>
      <c r="D440" s="18" t="s">
        <v>6</v>
      </c>
      <c r="E440" s="18"/>
      <c r="F440" s="18">
        <f t="shared" ref="F440:F449" si="27">C440*E440</f>
        <v>0</v>
      </c>
    </row>
    <row r="441" spans="1:6" ht="100.8" x14ac:dyDescent="0.3">
      <c r="A441" s="2" t="s">
        <v>748</v>
      </c>
      <c r="B441" s="16" t="s">
        <v>749</v>
      </c>
      <c r="C441" s="18">
        <f t="shared" si="26"/>
        <v>1</v>
      </c>
      <c r="D441" s="18" t="s">
        <v>6</v>
      </c>
      <c r="E441" s="18"/>
      <c r="F441" s="18">
        <f t="shared" si="27"/>
        <v>0</v>
      </c>
    </row>
    <row r="442" spans="1:6" ht="57.6" x14ac:dyDescent="0.3">
      <c r="A442" s="2" t="s">
        <v>750</v>
      </c>
      <c r="B442" s="16" t="s">
        <v>751</v>
      </c>
      <c r="C442" s="18">
        <f t="shared" si="26"/>
        <v>1</v>
      </c>
      <c r="D442" s="18" t="s">
        <v>6</v>
      </c>
      <c r="E442" s="18"/>
      <c r="F442" s="18">
        <f t="shared" si="27"/>
        <v>0</v>
      </c>
    </row>
    <row r="443" spans="1:6" ht="57.6" x14ac:dyDescent="0.3">
      <c r="A443" s="2" t="s">
        <v>752</v>
      </c>
      <c r="B443" s="16" t="s">
        <v>753</v>
      </c>
      <c r="C443" s="18">
        <f t="shared" si="26"/>
        <v>1</v>
      </c>
      <c r="D443" s="18" t="s">
        <v>6</v>
      </c>
      <c r="E443" s="18"/>
      <c r="F443" s="18">
        <f t="shared" si="27"/>
        <v>0</v>
      </c>
    </row>
    <row r="444" spans="1:6" ht="72" x14ac:dyDescent="0.3">
      <c r="A444" s="2" t="s">
        <v>754</v>
      </c>
      <c r="B444" s="16" t="s">
        <v>755</v>
      </c>
      <c r="C444" s="18">
        <f t="shared" si="26"/>
        <v>1</v>
      </c>
      <c r="D444" s="18" t="s">
        <v>6</v>
      </c>
      <c r="E444" s="18"/>
      <c r="F444" s="18">
        <f t="shared" si="27"/>
        <v>0</v>
      </c>
    </row>
    <row r="445" spans="1:6" ht="115.2" x14ac:dyDescent="0.3">
      <c r="A445" s="2" t="s">
        <v>756</v>
      </c>
      <c r="B445" s="16" t="s">
        <v>757</v>
      </c>
      <c r="C445" s="18">
        <f t="shared" si="26"/>
        <v>1</v>
      </c>
      <c r="D445" s="18" t="s">
        <v>6</v>
      </c>
      <c r="E445" s="18"/>
      <c r="F445" s="18">
        <f t="shared" si="27"/>
        <v>0</v>
      </c>
    </row>
    <row r="446" spans="1:6" ht="28.8" x14ac:dyDescent="0.3">
      <c r="A446" s="2" t="s">
        <v>758</v>
      </c>
      <c r="B446" s="16" t="s">
        <v>759</v>
      </c>
      <c r="C446" s="18">
        <f t="shared" si="26"/>
        <v>1</v>
      </c>
      <c r="D446" s="18" t="s">
        <v>6</v>
      </c>
      <c r="E446" s="18"/>
      <c r="F446" s="18">
        <f t="shared" si="27"/>
        <v>0</v>
      </c>
    </row>
    <row r="447" spans="1:6" ht="28.8" x14ac:dyDescent="0.3">
      <c r="A447" s="2" t="s">
        <v>760</v>
      </c>
      <c r="B447" s="16" t="s">
        <v>761</v>
      </c>
      <c r="C447" s="18">
        <f t="shared" si="26"/>
        <v>1</v>
      </c>
      <c r="D447" s="18" t="s">
        <v>6</v>
      </c>
      <c r="E447" s="18"/>
      <c r="F447" s="18">
        <f t="shared" si="27"/>
        <v>0</v>
      </c>
    </row>
    <row r="448" spans="1:6" x14ac:dyDescent="0.3">
      <c r="A448" s="2" t="s">
        <v>762</v>
      </c>
      <c r="B448" s="16" t="s">
        <v>763</v>
      </c>
      <c r="C448" s="18">
        <f t="shared" si="26"/>
        <v>1</v>
      </c>
      <c r="D448" s="18" t="s">
        <v>6</v>
      </c>
      <c r="E448" s="18"/>
      <c r="F448" s="18">
        <f t="shared" si="27"/>
        <v>0</v>
      </c>
    </row>
    <row r="449" spans="1:6" ht="43.2" x14ac:dyDescent="0.3">
      <c r="A449" s="2" t="s">
        <v>764</v>
      </c>
      <c r="B449" s="16" t="s">
        <v>765</v>
      </c>
      <c r="C449" s="18">
        <f t="shared" si="26"/>
        <v>1</v>
      </c>
      <c r="D449" s="18" t="s">
        <v>6</v>
      </c>
      <c r="E449" s="18"/>
      <c r="F449" s="18">
        <f t="shared" si="27"/>
        <v>0</v>
      </c>
    </row>
    <row r="450" spans="1:6" x14ac:dyDescent="0.3">
      <c r="A450" s="6"/>
      <c r="B450" s="15" t="s">
        <v>766</v>
      </c>
      <c r="C450" s="22"/>
      <c r="D450" s="22"/>
      <c r="E450" s="22"/>
      <c r="F450" s="22"/>
    </row>
    <row r="451" spans="1:6" x14ac:dyDescent="0.3">
      <c r="A451" s="2" t="s">
        <v>767</v>
      </c>
      <c r="B451" s="16" t="s">
        <v>768</v>
      </c>
      <c r="C451" s="18">
        <f t="shared" ref="C451:C463" si="28">(1)*(1)*(1)*(1)*(1 + (0))</f>
        <v>1</v>
      </c>
      <c r="D451" s="18" t="s">
        <v>6</v>
      </c>
      <c r="E451" s="18"/>
      <c r="F451" s="18">
        <f t="shared" ref="F451:F463" si="29">C451*E451</f>
        <v>0</v>
      </c>
    </row>
    <row r="452" spans="1:6" ht="57.6" x14ac:dyDescent="0.3">
      <c r="A452" s="2" t="s">
        <v>769</v>
      </c>
      <c r="B452" s="16" t="s">
        <v>770</v>
      </c>
      <c r="C452" s="18">
        <f t="shared" si="28"/>
        <v>1</v>
      </c>
      <c r="D452" s="18" t="s">
        <v>6</v>
      </c>
      <c r="E452" s="18"/>
      <c r="F452" s="18">
        <f t="shared" si="29"/>
        <v>0</v>
      </c>
    </row>
    <row r="453" spans="1:6" ht="43.2" x14ac:dyDescent="0.3">
      <c r="A453" s="2" t="s">
        <v>771</v>
      </c>
      <c r="B453" s="16" t="s">
        <v>772</v>
      </c>
      <c r="C453" s="18">
        <f t="shared" si="28"/>
        <v>1</v>
      </c>
      <c r="D453" s="18" t="s">
        <v>6</v>
      </c>
      <c r="E453" s="18"/>
      <c r="F453" s="18">
        <f t="shared" si="29"/>
        <v>0</v>
      </c>
    </row>
    <row r="454" spans="1:6" ht="57.6" x14ac:dyDescent="0.3">
      <c r="A454" s="2" t="s">
        <v>773</v>
      </c>
      <c r="B454" s="16" t="s">
        <v>774</v>
      </c>
      <c r="C454" s="18">
        <f t="shared" si="28"/>
        <v>1</v>
      </c>
      <c r="D454" s="18" t="s">
        <v>6</v>
      </c>
      <c r="E454" s="18"/>
      <c r="F454" s="18">
        <f t="shared" si="29"/>
        <v>0</v>
      </c>
    </row>
    <row r="455" spans="1:6" ht="129.6" x14ac:dyDescent="0.3">
      <c r="A455" s="2" t="s">
        <v>775</v>
      </c>
      <c r="B455" s="16" t="s">
        <v>776</v>
      </c>
      <c r="C455" s="18">
        <f t="shared" si="28"/>
        <v>1</v>
      </c>
      <c r="D455" s="18" t="s">
        <v>6</v>
      </c>
      <c r="E455" s="18"/>
      <c r="F455" s="18">
        <f t="shared" si="29"/>
        <v>0</v>
      </c>
    </row>
    <row r="456" spans="1:6" ht="158.4" x14ac:dyDescent="0.3">
      <c r="A456" s="2" t="s">
        <v>777</v>
      </c>
      <c r="B456" s="16" t="s">
        <v>778</v>
      </c>
      <c r="C456" s="18">
        <f t="shared" si="28"/>
        <v>1</v>
      </c>
      <c r="D456" s="18" t="s">
        <v>6</v>
      </c>
      <c r="E456" s="18"/>
      <c r="F456" s="18">
        <f t="shared" si="29"/>
        <v>0</v>
      </c>
    </row>
    <row r="457" spans="1:6" ht="72" x14ac:dyDescent="0.3">
      <c r="A457" s="2" t="s">
        <v>779</v>
      </c>
      <c r="B457" s="16" t="s">
        <v>780</v>
      </c>
      <c r="C457" s="18">
        <f t="shared" si="28"/>
        <v>1</v>
      </c>
      <c r="D457" s="18" t="s">
        <v>6</v>
      </c>
      <c r="E457" s="18"/>
      <c r="F457" s="18">
        <f t="shared" si="29"/>
        <v>0</v>
      </c>
    </row>
    <row r="458" spans="1:6" ht="57.6" x14ac:dyDescent="0.3">
      <c r="A458" s="2" t="s">
        <v>781</v>
      </c>
      <c r="B458" s="16" t="s">
        <v>782</v>
      </c>
      <c r="C458" s="18">
        <f t="shared" si="28"/>
        <v>1</v>
      </c>
      <c r="D458" s="18" t="s">
        <v>6</v>
      </c>
      <c r="E458" s="18"/>
      <c r="F458" s="18">
        <f t="shared" si="29"/>
        <v>0</v>
      </c>
    </row>
    <row r="459" spans="1:6" ht="129.6" x14ac:dyDescent="0.3">
      <c r="A459" s="2" t="s">
        <v>783</v>
      </c>
      <c r="B459" s="16" t="s">
        <v>784</v>
      </c>
      <c r="C459" s="18">
        <f t="shared" si="28"/>
        <v>1</v>
      </c>
      <c r="D459" s="18" t="s">
        <v>6</v>
      </c>
      <c r="E459" s="18"/>
      <c r="F459" s="18">
        <f t="shared" si="29"/>
        <v>0</v>
      </c>
    </row>
    <row r="460" spans="1:6" ht="100.8" x14ac:dyDescent="0.3">
      <c r="A460" s="2" t="s">
        <v>785</v>
      </c>
      <c r="B460" s="16" t="s">
        <v>786</v>
      </c>
      <c r="C460" s="18">
        <f t="shared" si="28"/>
        <v>1</v>
      </c>
      <c r="D460" s="18" t="s">
        <v>6</v>
      </c>
      <c r="E460" s="18"/>
      <c r="F460" s="18">
        <f t="shared" si="29"/>
        <v>0</v>
      </c>
    </row>
    <row r="461" spans="1:6" ht="57.6" x14ac:dyDescent="0.3">
      <c r="A461" s="2" t="s">
        <v>787</v>
      </c>
      <c r="B461" s="16" t="s">
        <v>788</v>
      </c>
      <c r="C461" s="18">
        <f t="shared" si="28"/>
        <v>1</v>
      </c>
      <c r="D461" s="18" t="s">
        <v>6</v>
      </c>
      <c r="E461" s="18"/>
      <c r="F461" s="18">
        <f t="shared" si="29"/>
        <v>0</v>
      </c>
    </row>
    <row r="462" spans="1:6" ht="57.6" x14ac:dyDescent="0.3">
      <c r="A462" s="2" t="s">
        <v>789</v>
      </c>
      <c r="B462" s="16" t="s">
        <v>790</v>
      </c>
      <c r="C462" s="18">
        <f t="shared" si="28"/>
        <v>1</v>
      </c>
      <c r="D462" s="18" t="s">
        <v>6</v>
      </c>
      <c r="E462" s="18"/>
      <c r="F462" s="18">
        <f t="shared" si="29"/>
        <v>0</v>
      </c>
    </row>
    <row r="463" spans="1:6" ht="144" x14ac:dyDescent="0.3">
      <c r="A463" s="2" t="s">
        <v>791</v>
      </c>
      <c r="B463" s="16" t="s">
        <v>792</v>
      </c>
      <c r="C463" s="18">
        <f t="shared" si="28"/>
        <v>1</v>
      </c>
      <c r="D463" s="18" t="s">
        <v>6</v>
      </c>
      <c r="E463" s="18"/>
      <c r="F463" s="18">
        <f t="shared" si="29"/>
        <v>0</v>
      </c>
    </row>
    <row r="464" spans="1:6" x14ac:dyDescent="0.3">
      <c r="A464" s="6"/>
      <c r="B464" s="15" t="s">
        <v>793</v>
      </c>
      <c r="C464" s="22"/>
      <c r="D464" s="22"/>
      <c r="E464" s="22"/>
      <c r="F464" s="22"/>
    </row>
    <row r="465" spans="1:6" ht="129.6" x14ac:dyDescent="0.3">
      <c r="A465" s="2" t="s">
        <v>794</v>
      </c>
      <c r="B465" s="16" t="s">
        <v>795</v>
      </c>
      <c r="C465" s="18">
        <f>(1)*(1)*(1)*(1)*(1 + (0))</f>
        <v>1</v>
      </c>
      <c r="D465" s="18" t="s">
        <v>6</v>
      </c>
      <c r="E465" s="18"/>
      <c r="F465" s="18">
        <f>C465*E465</f>
        <v>0</v>
      </c>
    </row>
    <row r="466" spans="1:6" ht="201.6" x14ac:dyDescent="0.3">
      <c r="A466" s="2" t="s">
        <v>796</v>
      </c>
      <c r="B466" s="16" t="s">
        <v>797</v>
      </c>
      <c r="C466" s="18">
        <f>(1)*(1)*(1)*(1)*(1 + (0))</f>
        <v>1</v>
      </c>
      <c r="D466" s="18" t="s">
        <v>6</v>
      </c>
      <c r="E466" s="18"/>
      <c r="F466" s="18">
        <f>C466*E466</f>
        <v>0</v>
      </c>
    </row>
    <row r="467" spans="1:6" ht="72" x14ac:dyDescent="0.3">
      <c r="A467" s="2" t="s">
        <v>798</v>
      </c>
      <c r="B467" s="16" t="s">
        <v>799</v>
      </c>
      <c r="C467" s="18">
        <f>(1)*(1)*(1)*(1)*(1 + (0))</f>
        <v>1</v>
      </c>
      <c r="D467" s="18" t="s">
        <v>6</v>
      </c>
      <c r="E467" s="18"/>
      <c r="F467" s="18">
        <f>C467*E467</f>
        <v>0</v>
      </c>
    </row>
    <row r="468" spans="1:6" ht="28.8" x14ac:dyDescent="0.3">
      <c r="A468" s="6"/>
      <c r="B468" s="15" t="s">
        <v>800</v>
      </c>
      <c r="C468" s="22"/>
      <c r="D468" s="22"/>
      <c r="E468" s="22"/>
      <c r="F468" s="22"/>
    </row>
    <row r="469" spans="1:6" x14ac:dyDescent="0.3">
      <c r="A469" s="6"/>
      <c r="B469" s="15" t="s">
        <v>801</v>
      </c>
      <c r="C469" s="22"/>
      <c r="D469" s="22"/>
      <c r="E469" s="22"/>
      <c r="F469" s="22"/>
    </row>
    <row r="470" spans="1:6" ht="72" x14ac:dyDescent="0.3">
      <c r="A470" s="2" t="s">
        <v>802</v>
      </c>
      <c r="B470" s="16" t="s">
        <v>803</v>
      </c>
      <c r="C470" s="18">
        <f>(1)*(1)*(1)*(1)*(1 + (0))</f>
        <v>1</v>
      </c>
      <c r="D470" s="18" t="s">
        <v>6</v>
      </c>
      <c r="E470" s="18"/>
      <c r="F470" s="18">
        <f>C470*E470</f>
        <v>0</v>
      </c>
    </row>
    <row r="471" spans="1:6" ht="86.4" x14ac:dyDescent="0.3">
      <c r="A471" s="2" t="s">
        <v>804</v>
      </c>
      <c r="B471" s="16" t="s">
        <v>805</v>
      </c>
      <c r="C471" s="18">
        <f>(1)*(1)*(1)*(1)*(1 + (0))</f>
        <v>1</v>
      </c>
      <c r="D471" s="18" t="s">
        <v>6</v>
      </c>
      <c r="E471" s="18"/>
      <c r="F471" s="18">
        <f>C471*E471</f>
        <v>0</v>
      </c>
    </row>
    <row r="472" spans="1:6" ht="100.8" x14ac:dyDescent="0.3">
      <c r="A472" s="2" t="s">
        <v>806</v>
      </c>
      <c r="B472" s="16" t="s">
        <v>807</v>
      </c>
      <c r="C472" s="18">
        <f>(1)*(1)*(1)*(1)*(1 + (0))</f>
        <v>1</v>
      </c>
      <c r="D472" s="18" t="s">
        <v>6</v>
      </c>
      <c r="E472" s="18"/>
      <c r="F472" s="18">
        <f>C472*E472</f>
        <v>0</v>
      </c>
    </row>
    <row r="473" spans="1:6" ht="43.2" x14ac:dyDescent="0.3">
      <c r="A473" s="2" t="s">
        <v>808</v>
      </c>
      <c r="B473" s="16" t="s">
        <v>809</v>
      </c>
      <c r="C473" s="18">
        <f>(1)*(1)*(1)*(1)*(1 + (0))</f>
        <v>1</v>
      </c>
      <c r="D473" s="18" t="s">
        <v>6</v>
      </c>
      <c r="E473" s="18"/>
      <c r="F473" s="18">
        <f>C473*E473</f>
        <v>0</v>
      </c>
    </row>
    <row r="474" spans="1:6" x14ac:dyDescent="0.3">
      <c r="A474" s="6"/>
      <c r="B474" s="15" t="s">
        <v>810</v>
      </c>
      <c r="C474" s="22"/>
      <c r="D474" s="22"/>
      <c r="E474" s="22"/>
      <c r="F474" s="22"/>
    </row>
    <row r="475" spans="1:6" ht="201.6" x14ac:dyDescent="0.3">
      <c r="A475" s="2" t="s">
        <v>811</v>
      </c>
      <c r="B475" s="16" t="s">
        <v>812</v>
      </c>
      <c r="C475" s="18">
        <f t="shared" ref="C475:C480" si="30">(1)*(1)*(1)*(1)*(1 + (0))</f>
        <v>1</v>
      </c>
      <c r="D475" s="18" t="s">
        <v>6</v>
      </c>
      <c r="E475" s="18"/>
      <c r="F475" s="18">
        <f t="shared" ref="F475:F480" si="31">C475*E475</f>
        <v>0</v>
      </c>
    </row>
    <row r="476" spans="1:6" ht="86.4" x14ac:dyDescent="0.3">
      <c r="A476" s="2" t="s">
        <v>813</v>
      </c>
      <c r="B476" s="16" t="s">
        <v>814</v>
      </c>
      <c r="C476" s="18">
        <f t="shared" si="30"/>
        <v>1</v>
      </c>
      <c r="D476" s="18" t="s">
        <v>6</v>
      </c>
      <c r="E476" s="18"/>
      <c r="F476" s="18">
        <f t="shared" si="31"/>
        <v>0</v>
      </c>
    </row>
    <row r="477" spans="1:6" ht="216" x14ac:dyDescent="0.3">
      <c r="A477" s="2" t="s">
        <v>815</v>
      </c>
      <c r="B477" s="16" t="s">
        <v>816</v>
      </c>
      <c r="C477" s="18">
        <f t="shared" si="30"/>
        <v>1</v>
      </c>
      <c r="D477" s="18" t="s">
        <v>6</v>
      </c>
      <c r="E477" s="18"/>
      <c r="F477" s="18">
        <f t="shared" si="31"/>
        <v>0</v>
      </c>
    </row>
    <row r="478" spans="1:6" ht="100.8" x14ac:dyDescent="0.3">
      <c r="A478" s="2" t="s">
        <v>817</v>
      </c>
      <c r="B478" s="16" t="s">
        <v>818</v>
      </c>
      <c r="C478" s="18">
        <f t="shared" si="30"/>
        <v>1</v>
      </c>
      <c r="D478" s="18" t="s">
        <v>6</v>
      </c>
      <c r="E478" s="18"/>
      <c r="F478" s="18">
        <f t="shared" si="31"/>
        <v>0</v>
      </c>
    </row>
    <row r="479" spans="1:6" ht="86.4" x14ac:dyDescent="0.3">
      <c r="A479" s="2" t="s">
        <v>819</v>
      </c>
      <c r="B479" s="16" t="s">
        <v>820</v>
      </c>
      <c r="C479" s="18">
        <f t="shared" si="30"/>
        <v>1</v>
      </c>
      <c r="D479" s="18" t="s">
        <v>6</v>
      </c>
      <c r="E479" s="18"/>
      <c r="F479" s="18">
        <f t="shared" si="31"/>
        <v>0</v>
      </c>
    </row>
    <row r="480" spans="1:6" ht="115.2" x14ac:dyDescent="0.3">
      <c r="A480" s="2" t="s">
        <v>821</v>
      </c>
      <c r="B480" s="16" t="s">
        <v>822</v>
      </c>
      <c r="C480" s="18">
        <f t="shared" si="30"/>
        <v>1</v>
      </c>
      <c r="D480" s="18" t="s">
        <v>6</v>
      </c>
      <c r="E480" s="18"/>
      <c r="F480" s="18">
        <f t="shared" si="31"/>
        <v>0</v>
      </c>
    </row>
    <row r="481" spans="1:6" ht="28.8" x14ac:dyDescent="0.3">
      <c r="A481" s="6"/>
      <c r="B481" s="15" t="s">
        <v>800</v>
      </c>
      <c r="C481" s="22"/>
      <c r="D481" s="22"/>
      <c r="E481" s="22"/>
      <c r="F481" s="22"/>
    </row>
    <row r="482" spans="1:6" x14ac:dyDescent="0.3">
      <c r="A482" s="6"/>
      <c r="B482" s="15" t="s">
        <v>801</v>
      </c>
      <c r="C482" s="22"/>
      <c r="D482" s="22"/>
      <c r="E482" s="22"/>
      <c r="F482" s="22"/>
    </row>
    <row r="483" spans="1:6" ht="72" x14ac:dyDescent="0.3">
      <c r="A483" s="2" t="s">
        <v>823</v>
      </c>
      <c r="B483" s="16" t="s">
        <v>803</v>
      </c>
      <c r="C483" s="18">
        <f>(1)*(1)*(1)*(1)*(1 + (0))</f>
        <v>1</v>
      </c>
      <c r="D483" s="18" t="s">
        <v>6</v>
      </c>
      <c r="E483" s="18"/>
      <c r="F483" s="18">
        <f>C483*E483</f>
        <v>0</v>
      </c>
    </row>
    <row r="484" spans="1:6" ht="100.8" x14ac:dyDescent="0.3">
      <c r="A484" s="2" t="s">
        <v>824</v>
      </c>
      <c r="B484" s="16" t="s">
        <v>825</v>
      </c>
      <c r="C484" s="18">
        <f>(1)*(1)*(1)*(1)*(1 + (0))</f>
        <v>1</v>
      </c>
      <c r="D484" s="18" t="s">
        <v>6</v>
      </c>
      <c r="E484" s="18"/>
      <c r="F484" s="18">
        <f>C484*E484</f>
        <v>0</v>
      </c>
    </row>
    <row r="485" spans="1:6" ht="100.8" x14ac:dyDescent="0.3">
      <c r="A485" s="2" t="s">
        <v>826</v>
      </c>
      <c r="B485" s="16" t="s">
        <v>807</v>
      </c>
      <c r="C485" s="18">
        <f>(1)*(1)*(1)*(1)*(1 + (0))</f>
        <v>1</v>
      </c>
      <c r="D485" s="18" t="s">
        <v>6</v>
      </c>
      <c r="E485" s="18"/>
      <c r="F485" s="18">
        <f>C485*E485</f>
        <v>0</v>
      </c>
    </row>
    <row r="486" spans="1:6" ht="43.2" x14ac:dyDescent="0.3">
      <c r="A486" s="2" t="s">
        <v>827</v>
      </c>
      <c r="B486" s="16" t="s">
        <v>809</v>
      </c>
      <c r="C486" s="18">
        <f>(1)*(1)*(1)*(1)*(1 + (0))</f>
        <v>1</v>
      </c>
      <c r="D486" s="18" t="s">
        <v>6</v>
      </c>
      <c r="E486" s="18"/>
      <c r="F486" s="18">
        <f>C486*E486</f>
        <v>0</v>
      </c>
    </row>
    <row r="487" spans="1:6" x14ac:dyDescent="0.3">
      <c r="A487" s="6"/>
      <c r="B487" s="15" t="s">
        <v>828</v>
      </c>
      <c r="C487" s="22"/>
      <c r="D487" s="22"/>
      <c r="E487" s="22"/>
      <c r="F487" s="22"/>
    </row>
    <row r="488" spans="1:6" ht="129.6" x14ac:dyDescent="0.3">
      <c r="A488" s="2" t="s">
        <v>829</v>
      </c>
      <c r="B488" s="16" t="s">
        <v>830</v>
      </c>
      <c r="C488" s="18">
        <f t="shared" ref="C488:C497" si="32">(1)*(1)*(1)*(1)*(1 + (0))</f>
        <v>1</v>
      </c>
      <c r="D488" s="18" t="s">
        <v>6</v>
      </c>
      <c r="E488" s="18"/>
      <c r="F488" s="18">
        <f t="shared" ref="F488:F497" si="33">C488*E488</f>
        <v>0</v>
      </c>
    </row>
    <row r="489" spans="1:6" ht="57.6" x14ac:dyDescent="0.3">
      <c r="A489" s="2" t="s">
        <v>831</v>
      </c>
      <c r="B489" s="16" t="s">
        <v>832</v>
      </c>
      <c r="C489" s="18">
        <f t="shared" si="32"/>
        <v>1</v>
      </c>
      <c r="D489" s="18" t="s">
        <v>6</v>
      </c>
      <c r="E489" s="18"/>
      <c r="F489" s="18">
        <f t="shared" si="33"/>
        <v>0</v>
      </c>
    </row>
    <row r="490" spans="1:6" ht="57.6" x14ac:dyDescent="0.3">
      <c r="A490" s="2" t="s">
        <v>833</v>
      </c>
      <c r="B490" s="16" t="s">
        <v>834</v>
      </c>
      <c r="C490" s="18">
        <f t="shared" si="32"/>
        <v>1</v>
      </c>
      <c r="D490" s="18" t="s">
        <v>6</v>
      </c>
      <c r="E490" s="18"/>
      <c r="F490" s="18">
        <f t="shared" si="33"/>
        <v>0</v>
      </c>
    </row>
    <row r="491" spans="1:6" ht="201.6" x14ac:dyDescent="0.3">
      <c r="A491" s="2" t="s">
        <v>835</v>
      </c>
      <c r="B491" s="16" t="s">
        <v>836</v>
      </c>
      <c r="C491" s="18">
        <f t="shared" si="32"/>
        <v>1</v>
      </c>
      <c r="D491" s="18" t="s">
        <v>6</v>
      </c>
      <c r="E491" s="18"/>
      <c r="F491" s="18">
        <f t="shared" si="33"/>
        <v>0</v>
      </c>
    </row>
    <row r="492" spans="1:6" ht="86.4" x14ac:dyDescent="0.3">
      <c r="A492" s="2" t="s">
        <v>837</v>
      </c>
      <c r="B492" s="16" t="s">
        <v>838</v>
      </c>
      <c r="C492" s="18">
        <f t="shared" si="32"/>
        <v>1</v>
      </c>
      <c r="D492" s="18" t="s">
        <v>6</v>
      </c>
      <c r="E492" s="18"/>
      <c r="F492" s="18">
        <f t="shared" si="33"/>
        <v>0</v>
      </c>
    </row>
    <row r="493" spans="1:6" ht="86.4" x14ac:dyDescent="0.3">
      <c r="A493" s="2" t="s">
        <v>839</v>
      </c>
      <c r="B493" s="16" t="s">
        <v>840</v>
      </c>
      <c r="C493" s="18">
        <f t="shared" si="32"/>
        <v>1</v>
      </c>
      <c r="D493" s="18" t="s">
        <v>6</v>
      </c>
      <c r="E493" s="18"/>
      <c r="F493" s="18">
        <f t="shared" si="33"/>
        <v>0</v>
      </c>
    </row>
    <row r="494" spans="1:6" ht="230.4" x14ac:dyDescent="0.3">
      <c r="A494" s="2" t="s">
        <v>841</v>
      </c>
      <c r="B494" s="16" t="s">
        <v>842</v>
      </c>
      <c r="C494" s="18">
        <f t="shared" si="32"/>
        <v>1</v>
      </c>
      <c r="D494" s="18" t="s">
        <v>6</v>
      </c>
      <c r="E494" s="18"/>
      <c r="F494" s="18">
        <f t="shared" si="33"/>
        <v>0</v>
      </c>
    </row>
    <row r="495" spans="1:6" ht="230.4" x14ac:dyDescent="0.3">
      <c r="A495" s="2" t="s">
        <v>843</v>
      </c>
      <c r="B495" s="16" t="s">
        <v>844</v>
      </c>
      <c r="C495" s="18">
        <f t="shared" si="32"/>
        <v>1</v>
      </c>
      <c r="D495" s="18" t="s">
        <v>6</v>
      </c>
      <c r="E495" s="18"/>
      <c r="F495" s="18">
        <f t="shared" si="33"/>
        <v>0</v>
      </c>
    </row>
    <row r="496" spans="1:6" ht="144" x14ac:dyDescent="0.3">
      <c r="A496" s="2" t="s">
        <v>845</v>
      </c>
      <c r="B496" s="16" t="s">
        <v>846</v>
      </c>
      <c r="C496" s="18">
        <f t="shared" si="32"/>
        <v>1</v>
      </c>
      <c r="D496" s="18" t="s">
        <v>6</v>
      </c>
      <c r="E496" s="18"/>
      <c r="F496" s="18">
        <f t="shared" si="33"/>
        <v>0</v>
      </c>
    </row>
    <row r="497" spans="1:6" ht="409.6" x14ac:dyDescent="0.3">
      <c r="A497" s="2" t="s">
        <v>847</v>
      </c>
      <c r="B497" s="16" t="s">
        <v>848</v>
      </c>
      <c r="C497" s="18">
        <f t="shared" si="32"/>
        <v>1</v>
      </c>
      <c r="D497" s="18" t="s">
        <v>6</v>
      </c>
      <c r="E497" s="18"/>
      <c r="F497" s="18">
        <f t="shared" si="33"/>
        <v>0</v>
      </c>
    </row>
    <row r="498" spans="1:6" ht="43.2" x14ac:dyDescent="0.3">
      <c r="A498" s="2"/>
      <c r="B498" s="16" t="s">
        <v>849</v>
      </c>
      <c r="C498" s="18"/>
      <c r="D498" s="18"/>
      <c r="E498" s="18"/>
      <c r="F498" s="18"/>
    </row>
    <row r="499" spans="1:6" ht="100.8" x14ac:dyDescent="0.3">
      <c r="A499" s="2" t="s">
        <v>850</v>
      </c>
      <c r="B499" s="17" t="s">
        <v>851</v>
      </c>
      <c r="C499" s="18">
        <f t="shared" ref="C499:C509" si="34">(1)*(1)*(1)*(1)*(1 + (0))</f>
        <v>1</v>
      </c>
      <c r="D499" s="18" t="s">
        <v>6</v>
      </c>
      <c r="E499" s="18"/>
      <c r="F499" s="18">
        <f t="shared" ref="F499:F509" si="35">C499*E499</f>
        <v>0</v>
      </c>
    </row>
    <row r="500" spans="1:6" ht="57.6" x14ac:dyDescent="0.3">
      <c r="A500" s="2" t="s">
        <v>852</v>
      </c>
      <c r="B500" s="17" t="s">
        <v>853</v>
      </c>
      <c r="C500" s="18">
        <f t="shared" si="34"/>
        <v>1</v>
      </c>
      <c r="D500" s="18" t="s">
        <v>6</v>
      </c>
      <c r="E500" s="18"/>
      <c r="F500" s="18">
        <f t="shared" si="35"/>
        <v>0</v>
      </c>
    </row>
    <row r="501" spans="1:6" ht="28.8" x14ac:dyDescent="0.3">
      <c r="A501" s="2" t="s">
        <v>854</v>
      </c>
      <c r="B501" s="17" t="s">
        <v>855</v>
      </c>
      <c r="C501" s="18">
        <f t="shared" si="34"/>
        <v>1</v>
      </c>
      <c r="D501" s="18" t="s">
        <v>6</v>
      </c>
      <c r="E501" s="18"/>
      <c r="F501" s="18">
        <f t="shared" si="35"/>
        <v>0</v>
      </c>
    </row>
    <row r="502" spans="1:6" ht="28.8" x14ac:dyDescent="0.3">
      <c r="A502" s="2" t="s">
        <v>856</v>
      </c>
      <c r="B502" s="17" t="s">
        <v>857</v>
      </c>
      <c r="C502" s="18">
        <f t="shared" si="34"/>
        <v>1</v>
      </c>
      <c r="D502" s="18" t="s">
        <v>6</v>
      </c>
      <c r="E502" s="18"/>
      <c r="F502" s="18">
        <f t="shared" si="35"/>
        <v>0</v>
      </c>
    </row>
    <row r="503" spans="1:6" ht="57.6" x14ac:dyDescent="0.3">
      <c r="A503" s="2" t="s">
        <v>858</v>
      </c>
      <c r="B503" s="17" t="s">
        <v>859</v>
      </c>
      <c r="C503" s="18">
        <f t="shared" si="34"/>
        <v>1</v>
      </c>
      <c r="D503" s="18" t="s">
        <v>6</v>
      </c>
      <c r="E503" s="18"/>
      <c r="F503" s="18">
        <f t="shared" si="35"/>
        <v>0</v>
      </c>
    </row>
    <row r="504" spans="1:6" ht="72" x14ac:dyDescent="0.3">
      <c r="A504" s="2" t="s">
        <v>860</v>
      </c>
      <c r="B504" s="17" t="s">
        <v>861</v>
      </c>
      <c r="C504" s="18">
        <f t="shared" si="34"/>
        <v>1</v>
      </c>
      <c r="D504" s="18" t="s">
        <v>6</v>
      </c>
      <c r="E504" s="18"/>
      <c r="F504" s="18">
        <f t="shared" si="35"/>
        <v>0</v>
      </c>
    </row>
    <row r="505" spans="1:6" ht="57.6" x14ac:dyDescent="0.3">
      <c r="A505" s="2" t="s">
        <v>862</v>
      </c>
      <c r="B505" s="17" t="s">
        <v>863</v>
      </c>
      <c r="C505" s="18">
        <f t="shared" si="34"/>
        <v>1</v>
      </c>
      <c r="D505" s="18" t="s">
        <v>6</v>
      </c>
      <c r="E505" s="18"/>
      <c r="F505" s="18">
        <f t="shared" si="35"/>
        <v>0</v>
      </c>
    </row>
    <row r="506" spans="1:6" ht="57.6" x14ac:dyDescent="0.3">
      <c r="A506" s="2" t="s">
        <v>864</v>
      </c>
      <c r="B506" s="17" t="s">
        <v>865</v>
      </c>
      <c r="C506" s="18">
        <f t="shared" si="34"/>
        <v>1</v>
      </c>
      <c r="D506" s="18" t="s">
        <v>6</v>
      </c>
      <c r="E506" s="18"/>
      <c r="F506" s="18">
        <f t="shared" si="35"/>
        <v>0</v>
      </c>
    </row>
    <row r="507" spans="1:6" ht="43.2" x14ac:dyDescent="0.3">
      <c r="A507" s="2" t="s">
        <v>866</v>
      </c>
      <c r="B507" s="17" t="s">
        <v>867</v>
      </c>
      <c r="C507" s="18">
        <f t="shared" si="34"/>
        <v>1</v>
      </c>
      <c r="D507" s="18" t="s">
        <v>6</v>
      </c>
      <c r="E507" s="18"/>
      <c r="F507" s="18">
        <f t="shared" si="35"/>
        <v>0</v>
      </c>
    </row>
    <row r="508" spans="1:6" ht="86.4" x14ac:dyDescent="0.3">
      <c r="A508" s="2" t="s">
        <v>868</v>
      </c>
      <c r="B508" s="17" t="s">
        <v>869</v>
      </c>
      <c r="C508" s="18">
        <f t="shared" si="34"/>
        <v>1</v>
      </c>
      <c r="D508" s="18" t="s">
        <v>6</v>
      </c>
      <c r="E508" s="18"/>
      <c r="F508" s="18">
        <f t="shared" si="35"/>
        <v>0</v>
      </c>
    </row>
    <row r="509" spans="1:6" ht="28.8" x14ac:dyDescent="0.3">
      <c r="A509" s="2" t="s">
        <v>870</v>
      </c>
      <c r="B509" s="17" t="s">
        <v>871</v>
      </c>
      <c r="C509" s="18">
        <f t="shared" si="34"/>
        <v>1</v>
      </c>
      <c r="D509" s="18" t="s">
        <v>6</v>
      </c>
      <c r="E509" s="18"/>
      <c r="F509" s="18">
        <f t="shared" si="35"/>
        <v>0</v>
      </c>
    </row>
    <row r="510" spans="1:6" ht="86.4" x14ac:dyDescent="0.3">
      <c r="A510" s="2"/>
      <c r="B510" s="16" t="s">
        <v>872</v>
      </c>
      <c r="C510" s="18"/>
      <c r="D510" s="18"/>
      <c r="E510" s="18"/>
      <c r="F510" s="18"/>
    </row>
    <row r="511" spans="1:6" ht="57.6" x14ac:dyDescent="0.3">
      <c r="A511" s="2" t="s">
        <v>873</v>
      </c>
      <c r="B511" s="17" t="s">
        <v>874</v>
      </c>
      <c r="C511" s="18">
        <f t="shared" ref="C511:C516" si="36">(1)*(1)*(1)*(1)*(1 + (0))</f>
        <v>1</v>
      </c>
      <c r="D511" s="18" t="s">
        <v>6</v>
      </c>
      <c r="E511" s="18"/>
      <c r="F511" s="18">
        <f t="shared" ref="F511:F516" si="37">C511*E511</f>
        <v>0</v>
      </c>
    </row>
    <row r="512" spans="1:6" ht="28.8" x14ac:dyDescent="0.3">
      <c r="A512" s="2" t="s">
        <v>875</v>
      </c>
      <c r="B512" s="17" t="s">
        <v>876</v>
      </c>
      <c r="C512" s="18">
        <f t="shared" si="36"/>
        <v>1</v>
      </c>
      <c r="D512" s="18" t="s">
        <v>6</v>
      </c>
      <c r="E512" s="18"/>
      <c r="F512" s="18">
        <f t="shared" si="37"/>
        <v>0</v>
      </c>
    </row>
    <row r="513" spans="1:6" x14ac:dyDescent="0.3">
      <c r="A513" s="2" t="s">
        <v>877</v>
      </c>
      <c r="B513" s="17" t="s">
        <v>878</v>
      </c>
      <c r="C513" s="18">
        <f t="shared" si="36"/>
        <v>1</v>
      </c>
      <c r="D513" s="18" t="s">
        <v>6</v>
      </c>
      <c r="E513" s="18"/>
      <c r="F513" s="18">
        <f t="shared" si="37"/>
        <v>0</v>
      </c>
    </row>
    <row r="514" spans="1:6" ht="72" x14ac:dyDescent="0.3">
      <c r="A514" s="2" t="s">
        <v>879</v>
      </c>
      <c r="B514" s="17" t="s">
        <v>880</v>
      </c>
      <c r="C514" s="18">
        <f t="shared" si="36"/>
        <v>1</v>
      </c>
      <c r="D514" s="18" t="s">
        <v>6</v>
      </c>
      <c r="E514" s="18"/>
      <c r="F514" s="18">
        <f t="shared" si="37"/>
        <v>0</v>
      </c>
    </row>
    <row r="515" spans="1:6" ht="43.2" x14ac:dyDescent="0.3">
      <c r="A515" s="2" t="s">
        <v>881</v>
      </c>
      <c r="B515" s="17" t="s">
        <v>882</v>
      </c>
      <c r="C515" s="18">
        <f t="shared" si="36"/>
        <v>1</v>
      </c>
      <c r="D515" s="18" t="s">
        <v>6</v>
      </c>
      <c r="E515" s="18"/>
      <c r="F515" s="18">
        <f t="shared" si="37"/>
        <v>0</v>
      </c>
    </row>
    <row r="516" spans="1:6" ht="86.4" x14ac:dyDescent="0.3">
      <c r="A516" s="2" t="s">
        <v>883</v>
      </c>
      <c r="B516" s="17" t="s">
        <v>884</v>
      </c>
      <c r="C516" s="18">
        <f t="shared" si="36"/>
        <v>1</v>
      </c>
      <c r="D516" s="18" t="s">
        <v>6</v>
      </c>
      <c r="E516" s="18"/>
      <c r="F516" s="18">
        <f t="shared" si="37"/>
        <v>0</v>
      </c>
    </row>
    <row r="517" spans="1:6" x14ac:dyDescent="0.3">
      <c r="A517" s="6"/>
      <c r="B517" s="15" t="s">
        <v>885</v>
      </c>
      <c r="C517" s="22"/>
      <c r="D517" s="22"/>
      <c r="E517" s="22"/>
      <c r="F517" s="22"/>
    </row>
    <row r="518" spans="1:6" ht="86.4" x14ac:dyDescent="0.3">
      <c r="A518" s="2" t="s">
        <v>886</v>
      </c>
      <c r="B518" s="16" t="s">
        <v>887</v>
      </c>
      <c r="C518" s="18">
        <f t="shared" ref="C518:C524" si="38">(1)*(1)*(1)*(1)*(1 + (0))</f>
        <v>1</v>
      </c>
      <c r="D518" s="18" t="s">
        <v>6</v>
      </c>
      <c r="E518" s="18"/>
      <c r="F518" s="18">
        <f t="shared" ref="F518:F524" si="39">C518*E518</f>
        <v>0</v>
      </c>
    </row>
    <row r="519" spans="1:6" ht="57.6" x14ac:dyDescent="0.3">
      <c r="A519" s="2" t="s">
        <v>888</v>
      </c>
      <c r="B519" s="16" t="s">
        <v>889</v>
      </c>
      <c r="C519" s="18">
        <f t="shared" si="38"/>
        <v>1</v>
      </c>
      <c r="D519" s="18" t="s">
        <v>6</v>
      </c>
      <c r="E519" s="18"/>
      <c r="F519" s="18">
        <f t="shared" si="39"/>
        <v>0</v>
      </c>
    </row>
    <row r="520" spans="1:6" ht="187.2" x14ac:dyDescent="0.3">
      <c r="A520" s="2" t="s">
        <v>890</v>
      </c>
      <c r="B520" s="16" t="s">
        <v>891</v>
      </c>
      <c r="C520" s="18">
        <f t="shared" si="38"/>
        <v>1</v>
      </c>
      <c r="D520" s="18" t="s">
        <v>6</v>
      </c>
      <c r="E520" s="18"/>
      <c r="F520" s="18">
        <f t="shared" si="39"/>
        <v>0</v>
      </c>
    </row>
    <row r="521" spans="1:6" ht="129.6" x14ac:dyDescent="0.3">
      <c r="A521" s="2" t="s">
        <v>892</v>
      </c>
      <c r="B521" s="16" t="s">
        <v>893</v>
      </c>
      <c r="C521" s="18">
        <f t="shared" si="38"/>
        <v>1</v>
      </c>
      <c r="D521" s="18" t="s">
        <v>6</v>
      </c>
      <c r="E521" s="18"/>
      <c r="F521" s="18">
        <f t="shared" si="39"/>
        <v>0</v>
      </c>
    </row>
    <row r="522" spans="1:6" ht="288" x14ac:dyDescent="0.3">
      <c r="A522" s="2" t="s">
        <v>894</v>
      </c>
      <c r="B522" s="16" t="s">
        <v>895</v>
      </c>
      <c r="C522" s="18">
        <f t="shared" si="38"/>
        <v>1</v>
      </c>
      <c r="D522" s="18" t="s">
        <v>6</v>
      </c>
      <c r="E522" s="18"/>
      <c r="F522" s="18">
        <f t="shared" si="39"/>
        <v>0</v>
      </c>
    </row>
    <row r="523" spans="1:6" ht="158.4" x14ac:dyDescent="0.3">
      <c r="A523" s="2" t="s">
        <v>896</v>
      </c>
      <c r="B523" s="16" t="s">
        <v>897</v>
      </c>
      <c r="C523" s="18">
        <f t="shared" si="38"/>
        <v>1</v>
      </c>
      <c r="D523" s="18" t="s">
        <v>6</v>
      </c>
      <c r="E523" s="18"/>
      <c r="F523" s="18">
        <f t="shared" si="39"/>
        <v>0</v>
      </c>
    </row>
    <row r="524" spans="1:6" ht="115.2" x14ac:dyDescent="0.3">
      <c r="A524" s="2" t="s">
        <v>898</v>
      </c>
      <c r="B524" s="16" t="s">
        <v>899</v>
      </c>
      <c r="C524" s="18">
        <f t="shared" si="38"/>
        <v>1</v>
      </c>
      <c r="D524" s="18" t="s">
        <v>6</v>
      </c>
      <c r="E524" s="18"/>
      <c r="F524" s="18">
        <f t="shared" si="39"/>
        <v>0</v>
      </c>
    </row>
    <row r="525" spans="1:6" x14ac:dyDescent="0.3">
      <c r="A525" s="6"/>
      <c r="B525" s="15" t="s">
        <v>900</v>
      </c>
      <c r="C525" s="22"/>
      <c r="D525" s="22"/>
      <c r="E525" s="22"/>
      <c r="F525" s="22"/>
    </row>
    <row r="526" spans="1:6" ht="43.2" x14ac:dyDescent="0.3">
      <c r="A526" s="2" t="s">
        <v>901</v>
      </c>
      <c r="B526" s="16" t="s">
        <v>902</v>
      </c>
      <c r="C526" s="18">
        <f>(1)*(1)*(1)*(1)*(1 + (0))</f>
        <v>1</v>
      </c>
      <c r="D526" s="18" t="s">
        <v>6</v>
      </c>
      <c r="E526" s="18"/>
      <c r="F526" s="18">
        <f>C526*E526</f>
        <v>0</v>
      </c>
    </row>
    <row r="527" spans="1:6" ht="43.2" x14ac:dyDescent="0.3">
      <c r="A527" s="2" t="s">
        <v>903</v>
      </c>
      <c r="B527" s="16" t="s">
        <v>904</v>
      </c>
      <c r="C527" s="18">
        <f>(1)*(1)*(1)*(1)*(1 + (0))</f>
        <v>1</v>
      </c>
      <c r="D527" s="18" t="s">
        <v>6</v>
      </c>
      <c r="E527" s="18"/>
      <c r="F527" s="18">
        <f>C527*E527</f>
        <v>0</v>
      </c>
    </row>
    <row r="528" spans="1:6" ht="129.6" x14ac:dyDescent="0.3">
      <c r="A528" s="2" t="s">
        <v>905</v>
      </c>
      <c r="B528" s="16" t="s">
        <v>906</v>
      </c>
      <c r="C528" s="18">
        <f>(1)*(1)*(1)*(1)*(1 + (0))</f>
        <v>1</v>
      </c>
      <c r="D528" s="18" t="s">
        <v>6</v>
      </c>
      <c r="E528" s="18"/>
      <c r="F528" s="18">
        <f>C528*E528</f>
        <v>0</v>
      </c>
    </row>
    <row r="529" spans="1:6" ht="187.2" x14ac:dyDescent="0.3">
      <c r="A529" s="2" t="s">
        <v>907</v>
      </c>
      <c r="B529" s="16" t="s">
        <v>908</v>
      </c>
      <c r="C529" s="18">
        <f>(1)*(1)*(1)*(1)*(1 + (0))</f>
        <v>1</v>
      </c>
      <c r="D529" s="18" t="s">
        <v>6</v>
      </c>
      <c r="E529" s="18"/>
      <c r="F529" s="18">
        <f>C529*E529</f>
        <v>0</v>
      </c>
    </row>
    <row r="530" spans="1:6" x14ac:dyDescent="0.3">
      <c r="A530" s="6"/>
      <c r="B530" s="15" t="s">
        <v>909</v>
      </c>
      <c r="C530" s="22"/>
      <c r="D530" s="22"/>
      <c r="E530" s="22"/>
      <c r="F530" s="22"/>
    </row>
    <row r="531" spans="1:6" ht="43.2" x14ac:dyDescent="0.3">
      <c r="A531" s="2"/>
      <c r="B531" s="16" t="s">
        <v>910</v>
      </c>
      <c r="C531" s="18"/>
      <c r="D531" s="18"/>
      <c r="E531" s="18"/>
      <c r="F531" s="18"/>
    </row>
    <row r="532" spans="1:6" ht="28.8" x14ac:dyDescent="0.3">
      <c r="A532" s="2" t="s">
        <v>911</v>
      </c>
      <c r="B532" s="17" t="s">
        <v>912</v>
      </c>
      <c r="C532" s="18">
        <f>(1)*(1)*(1)*(1)*(1 + (0))</f>
        <v>1</v>
      </c>
      <c r="D532" s="18" t="s">
        <v>6</v>
      </c>
      <c r="E532" s="18"/>
      <c r="F532" s="18">
        <f>C532*E532</f>
        <v>0</v>
      </c>
    </row>
    <row r="533" spans="1:6" ht="28.8" x14ac:dyDescent="0.3">
      <c r="A533" s="2" t="s">
        <v>913</v>
      </c>
      <c r="B533" s="17" t="s">
        <v>914</v>
      </c>
      <c r="C533" s="18">
        <f>(1)*(1)*(1)*(1)*(1 + (0))</f>
        <v>1</v>
      </c>
      <c r="D533" s="18" t="s">
        <v>6</v>
      </c>
      <c r="E533" s="18"/>
      <c r="F533" s="18">
        <f>C533*E533</f>
        <v>0</v>
      </c>
    </row>
    <row r="534" spans="1:6" ht="28.8" x14ac:dyDescent="0.3">
      <c r="A534" s="2" t="s">
        <v>915</v>
      </c>
      <c r="B534" s="17" t="s">
        <v>916</v>
      </c>
      <c r="C534" s="18">
        <f>(1)*(1)*(1)*(1)*(1 + (0))</f>
        <v>1</v>
      </c>
      <c r="D534" s="18" t="s">
        <v>6</v>
      </c>
      <c r="E534" s="18"/>
      <c r="F534" s="18">
        <f>C534*E534</f>
        <v>0</v>
      </c>
    </row>
    <row r="535" spans="1:6" ht="57.6" x14ac:dyDescent="0.3">
      <c r="A535" s="2" t="s">
        <v>917</v>
      </c>
      <c r="B535" s="17" t="s">
        <v>918</v>
      </c>
      <c r="C535" s="18">
        <f>(1)*(1)*(1)*(1)*(1 + (0))</f>
        <v>1</v>
      </c>
      <c r="D535" s="18" t="s">
        <v>6</v>
      </c>
      <c r="E535" s="18"/>
      <c r="F535" s="18">
        <f>C535*E535</f>
        <v>0</v>
      </c>
    </row>
    <row r="536" spans="1:6" ht="28.8" x14ac:dyDescent="0.3">
      <c r="A536" s="6"/>
      <c r="B536" s="15" t="s">
        <v>919</v>
      </c>
      <c r="C536" s="22"/>
      <c r="D536" s="22"/>
      <c r="E536" s="22"/>
      <c r="F536" s="22"/>
    </row>
    <row r="537" spans="1:6" ht="201.6" x14ac:dyDescent="0.3">
      <c r="A537" s="2" t="s">
        <v>920</v>
      </c>
      <c r="B537" s="16" t="s">
        <v>921</v>
      </c>
      <c r="C537" s="18">
        <f>(1)*(1)*(1)*(1)*(1 + (0))</f>
        <v>1</v>
      </c>
      <c r="D537" s="18" t="s">
        <v>6</v>
      </c>
      <c r="E537" s="18"/>
      <c r="F537" s="18">
        <f>C537*E537</f>
        <v>0</v>
      </c>
    </row>
    <row r="538" spans="1:6" ht="230.4" x14ac:dyDescent="0.3">
      <c r="A538" s="2" t="s">
        <v>922</v>
      </c>
      <c r="B538" s="16" t="s">
        <v>923</v>
      </c>
      <c r="C538" s="18">
        <f>(1)*(1)*(1)*(1)*(1 + (0))</f>
        <v>1</v>
      </c>
      <c r="D538" s="18" t="s">
        <v>6</v>
      </c>
      <c r="E538" s="18"/>
      <c r="F538" s="18">
        <f>C538*E538</f>
        <v>0</v>
      </c>
    </row>
    <row r="539" spans="1:6" ht="28.8" x14ac:dyDescent="0.3">
      <c r="A539" s="6"/>
      <c r="B539" s="15" t="s">
        <v>924</v>
      </c>
      <c r="C539" s="22"/>
      <c r="D539" s="22"/>
      <c r="E539" s="22"/>
      <c r="F539" s="22"/>
    </row>
    <row r="540" spans="1:6" ht="28.8" x14ac:dyDescent="0.3">
      <c r="A540" s="6"/>
      <c r="B540" s="15" t="s">
        <v>925</v>
      </c>
      <c r="C540" s="22"/>
      <c r="D540" s="22"/>
      <c r="E540" s="22"/>
      <c r="F540" s="22"/>
    </row>
    <row r="541" spans="1:6" ht="72" x14ac:dyDescent="0.3">
      <c r="A541" s="2" t="s">
        <v>926</v>
      </c>
      <c r="B541" s="16" t="s">
        <v>927</v>
      </c>
      <c r="C541" s="18">
        <f>(1)*(1)*(1)*(1)*(1 + (0))</f>
        <v>1</v>
      </c>
      <c r="D541" s="18" t="s">
        <v>6</v>
      </c>
      <c r="E541" s="18"/>
      <c r="F541" s="18">
        <f>C541*E541</f>
        <v>0</v>
      </c>
    </row>
    <row r="542" spans="1:6" ht="72" x14ac:dyDescent="0.3">
      <c r="A542" s="2" t="s">
        <v>928</v>
      </c>
      <c r="B542" s="16" t="s">
        <v>929</v>
      </c>
      <c r="C542" s="18">
        <f>(1)*(1)*(1)*(1)*(1 + (0))</f>
        <v>1</v>
      </c>
      <c r="D542" s="18" t="s">
        <v>6</v>
      </c>
      <c r="E542" s="18"/>
      <c r="F542" s="18">
        <f>C542*E542</f>
        <v>0</v>
      </c>
    </row>
    <row r="543" spans="1:6" ht="57.6" x14ac:dyDescent="0.3">
      <c r="A543" s="2" t="s">
        <v>930</v>
      </c>
      <c r="B543" s="16" t="s">
        <v>931</v>
      </c>
      <c r="C543" s="18">
        <f>(1)*(1)*(1)*(1)*(1 + (0))</f>
        <v>1</v>
      </c>
      <c r="D543" s="18" t="s">
        <v>6</v>
      </c>
      <c r="E543" s="18"/>
      <c r="F543" s="18">
        <f>C543*E543</f>
        <v>0</v>
      </c>
    </row>
    <row r="544" spans="1:6" ht="28.8" x14ac:dyDescent="0.3">
      <c r="A544" s="2"/>
      <c r="B544" s="16" t="s">
        <v>932</v>
      </c>
      <c r="C544" s="18"/>
      <c r="D544" s="18"/>
      <c r="E544" s="18"/>
      <c r="F544" s="18"/>
    </row>
    <row r="545" spans="1:6" ht="144" x14ac:dyDescent="0.3">
      <c r="A545" s="2" t="s">
        <v>933</v>
      </c>
      <c r="B545" s="17" t="s">
        <v>934</v>
      </c>
      <c r="C545" s="18">
        <f t="shared" ref="C545:C553" si="40">(1)*(1)*(1)*(1)*(1 + (0))</f>
        <v>1</v>
      </c>
      <c r="D545" s="18" t="s">
        <v>6</v>
      </c>
      <c r="E545" s="18"/>
      <c r="F545" s="18">
        <f t="shared" ref="F545:F553" si="41">C545*E545</f>
        <v>0</v>
      </c>
    </row>
    <row r="546" spans="1:6" ht="158.4" x14ac:dyDescent="0.3">
      <c r="A546" s="2" t="s">
        <v>935</v>
      </c>
      <c r="B546" s="17" t="s">
        <v>936</v>
      </c>
      <c r="C546" s="18">
        <f t="shared" si="40"/>
        <v>1</v>
      </c>
      <c r="D546" s="18" t="s">
        <v>6</v>
      </c>
      <c r="E546" s="18"/>
      <c r="F546" s="18">
        <f t="shared" si="41"/>
        <v>0</v>
      </c>
    </row>
    <row r="547" spans="1:6" ht="43.2" x14ac:dyDescent="0.3">
      <c r="A547" s="2" t="s">
        <v>937</v>
      </c>
      <c r="B547" s="17" t="s">
        <v>938</v>
      </c>
      <c r="C547" s="18">
        <f t="shared" si="40"/>
        <v>1</v>
      </c>
      <c r="D547" s="18" t="s">
        <v>6</v>
      </c>
      <c r="E547" s="18"/>
      <c r="F547" s="18">
        <f t="shared" si="41"/>
        <v>0</v>
      </c>
    </row>
    <row r="548" spans="1:6" ht="409.6" x14ac:dyDescent="0.3">
      <c r="A548" s="2" t="s">
        <v>939</v>
      </c>
      <c r="B548" s="17" t="s">
        <v>940</v>
      </c>
      <c r="C548" s="18">
        <f t="shared" si="40"/>
        <v>1</v>
      </c>
      <c r="D548" s="18" t="s">
        <v>6</v>
      </c>
      <c r="E548" s="18"/>
      <c r="F548" s="18">
        <f t="shared" si="41"/>
        <v>0</v>
      </c>
    </row>
    <row r="549" spans="1:6" ht="158.4" x14ac:dyDescent="0.3">
      <c r="A549" s="2" t="s">
        <v>941</v>
      </c>
      <c r="B549" s="17" t="s">
        <v>942</v>
      </c>
      <c r="C549" s="18">
        <f t="shared" si="40"/>
        <v>1</v>
      </c>
      <c r="D549" s="18" t="s">
        <v>6</v>
      </c>
      <c r="E549" s="18"/>
      <c r="F549" s="18">
        <f t="shared" si="41"/>
        <v>0</v>
      </c>
    </row>
    <row r="550" spans="1:6" ht="187.2" x14ac:dyDescent="0.3">
      <c r="A550" s="2" t="s">
        <v>943</v>
      </c>
      <c r="B550" s="17" t="s">
        <v>944</v>
      </c>
      <c r="C550" s="18">
        <f t="shared" si="40"/>
        <v>1</v>
      </c>
      <c r="D550" s="18" t="s">
        <v>6</v>
      </c>
      <c r="E550" s="18"/>
      <c r="F550" s="18">
        <f t="shared" si="41"/>
        <v>0</v>
      </c>
    </row>
    <row r="551" spans="1:6" ht="201.6" x14ac:dyDescent="0.3">
      <c r="A551" s="2" t="s">
        <v>945</v>
      </c>
      <c r="B551" s="17" t="s">
        <v>946</v>
      </c>
      <c r="C551" s="18">
        <f t="shared" si="40"/>
        <v>1</v>
      </c>
      <c r="D551" s="18" t="s">
        <v>6</v>
      </c>
      <c r="E551" s="18"/>
      <c r="F551" s="18">
        <f t="shared" si="41"/>
        <v>0</v>
      </c>
    </row>
    <row r="552" spans="1:6" ht="115.2" x14ac:dyDescent="0.3">
      <c r="A552" s="2" t="s">
        <v>947</v>
      </c>
      <c r="B552" s="17" t="s">
        <v>948</v>
      </c>
      <c r="C552" s="18">
        <f t="shared" si="40"/>
        <v>1</v>
      </c>
      <c r="D552" s="18" t="s">
        <v>6</v>
      </c>
      <c r="E552" s="18"/>
      <c r="F552" s="18">
        <f t="shared" si="41"/>
        <v>0</v>
      </c>
    </row>
    <row r="553" spans="1:6" ht="57.6" x14ac:dyDescent="0.3">
      <c r="A553" s="2" t="s">
        <v>949</v>
      </c>
      <c r="B553" s="17" t="s">
        <v>950</v>
      </c>
      <c r="C553" s="18">
        <f t="shared" si="40"/>
        <v>1</v>
      </c>
      <c r="D553" s="18" t="s">
        <v>6</v>
      </c>
      <c r="E553" s="18"/>
      <c r="F553" s="18">
        <f t="shared" si="41"/>
        <v>0</v>
      </c>
    </row>
    <row r="554" spans="1:6" x14ac:dyDescent="0.3">
      <c r="A554" s="6"/>
      <c r="B554" s="15" t="s">
        <v>951</v>
      </c>
      <c r="C554" s="22"/>
      <c r="D554" s="22"/>
      <c r="E554" s="22"/>
      <c r="F554" s="22"/>
    </row>
    <row r="555" spans="1:6" ht="72" x14ac:dyDescent="0.3">
      <c r="A555" s="2" t="s">
        <v>952</v>
      </c>
      <c r="B555" s="16" t="s">
        <v>953</v>
      </c>
      <c r="C555" s="18">
        <f>(1)*(1)*(1)*(1)*(1 + (0))</f>
        <v>1</v>
      </c>
      <c r="D555" s="18" t="s">
        <v>6</v>
      </c>
      <c r="E555" s="18"/>
      <c r="F555" s="18">
        <f>C555*E555</f>
        <v>0</v>
      </c>
    </row>
    <row r="556" spans="1:6" ht="43.2" x14ac:dyDescent="0.3">
      <c r="A556" s="2" t="s">
        <v>954</v>
      </c>
      <c r="B556" s="16" t="s">
        <v>955</v>
      </c>
      <c r="C556" s="18">
        <f>(1)*(1)*(1)*(1)*(1 + (0))</f>
        <v>1</v>
      </c>
      <c r="D556" s="18" t="s">
        <v>6</v>
      </c>
      <c r="E556" s="18"/>
      <c r="F556" s="18">
        <f>C556*E556</f>
        <v>0</v>
      </c>
    </row>
    <row r="557" spans="1:6" ht="57.6" x14ac:dyDescent="0.3">
      <c r="A557" s="2" t="s">
        <v>956</v>
      </c>
      <c r="B557" s="16" t="s">
        <v>957</v>
      </c>
      <c r="C557" s="18">
        <f>(1)*(1)*(1)*(1)*(1 + (0))</f>
        <v>1</v>
      </c>
      <c r="D557" s="18" t="s">
        <v>6</v>
      </c>
      <c r="E557" s="18"/>
      <c r="F557" s="18">
        <f>C557*E557</f>
        <v>0</v>
      </c>
    </row>
    <row r="558" spans="1:6" x14ac:dyDescent="0.3">
      <c r="A558" s="2"/>
      <c r="B558" s="16" t="s">
        <v>958</v>
      </c>
      <c r="C558" s="18"/>
      <c r="D558" s="18"/>
      <c r="E558" s="18"/>
      <c r="F558" s="18"/>
    </row>
    <row r="559" spans="1:6" ht="158.4" x14ac:dyDescent="0.3">
      <c r="A559" s="2" t="s">
        <v>959</v>
      </c>
      <c r="B559" s="17" t="s">
        <v>960</v>
      </c>
      <c r="C559" s="18">
        <f t="shared" ref="C559:C571" si="42">(1)*(1)*(1)*(1)*(1 + (0))</f>
        <v>1</v>
      </c>
      <c r="D559" s="18" t="s">
        <v>6</v>
      </c>
      <c r="E559" s="18"/>
      <c r="F559" s="18">
        <f t="shared" ref="F559:F571" si="43">C559*E559</f>
        <v>0</v>
      </c>
    </row>
    <row r="560" spans="1:6" ht="144" x14ac:dyDescent="0.3">
      <c r="A560" s="2" t="s">
        <v>961</v>
      </c>
      <c r="B560" s="17" t="s">
        <v>962</v>
      </c>
      <c r="C560" s="18">
        <f t="shared" si="42"/>
        <v>1</v>
      </c>
      <c r="D560" s="18" t="s">
        <v>6</v>
      </c>
      <c r="E560" s="18"/>
      <c r="F560" s="18">
        <f t="shared" si="43"/>
        <v>0</v>
      </c>
    </row>
    <row r="561" spans="1:6" ht="201.6" x14ac:dyDescent="0.3">
      <c r="A561" s="2" t="s">
        <v>963</v>
      </c>
      <c r="B561" s="17" t="s">
        <v>964</v>
      </c>
      <c r="C561" s="18">
        <f t="shared" si="42"/>
        <v>1</v>
      </c>
      <c r="D561" s="18" t="s">
        <v>6</v>
      </c>
      <c r="E561" s="18"/>
      <c r="F561" s="18">
        <f t="shared" si="43"/>
        <v>0</v>
      </c>
    </row>
    <row r="562" spans="1:6" ht="57.6" x14ac:dyDescent="0.3">
      <c r="A562" s="2" t="s">
        <v>965</v>
      </c>
      <c r="B562" s="17" t="s">
        <v>966</v>
      </c>
      <c r="C562" s="18">
        <f t="shared" si="42"/>
        <v>1</v>
      </c>
      <c r="D562" s="18" t="s">
        <v>6</v>
      </c>
      <c r="E562" s="18"/>
      <c r="F562" s="18">
        <f t="shared" si="43"/>
        <v>0</v>
      </c>
    </row>
    <row r="563" spans="1:6" ht="144" x14ac:dyDescent="0.3">
      <c r="A563" s="2" t="s">
        <v>967</v>
      </c>
      <c r="B563" s="17" t="s">
        <v>968</v>
      </c>
      <c r="C563" s="18">
        <f t="shared" si="42"/>
        <v>1</v>
      </c>
      <c r="D563" s="18" t="s">
        <v>6</v>
      </c>
      <c r="E563" s="18"/>
      <c r="F563" s="18">
        <f t="shared" si="43"/>
        <v>0</v>
      </c>
    </row>
    <row r="564" spans="1:6" ht="72" x14ac:dyDescent="0.3">
      <c r="A564" s="2" t="s">
        <v>969</v>
      </c>
      <c r="B564" s="17" t="s">
        <v>970</v>
      </c>
      <c r="C564" s="18">
        <f t="shared" si="42"/>
        <v>1</v>
      </c>
      <c r="D564" s="18" t="s">
        <v>6</v>
      </c>
      <c r="E564" s="18"/>
      <c r="F564" s="18">
        <f t="shared" si="43"/>
        <v>0</v>
      </c>
    </row>
    <row r="565" spans="1:6" ht="57.6" x14ac:dyDescent="0.3">
      <c r="A565" s="2" t="s">
        <v>971</v>
      </c>
      <c r="B565" s="17" t="s">
        <v>972</v>
      </c>
      <c r="C565" s="18">
        <f t="shared" si="42"/>
        <v>1</v>
      </c>
      <c r="D565" s="18" t="s">
        <v>6</v>
      </c>
      <c r="E565" s="18"/>
      <c r="F565" s="18">
        <f t="shared" si="43"/>
        <v>0</v>
      </c>
    </row>
    <row r="566" spans="1:6" ht="115.2" x14ac:dyDescent="0.3">
      <c r="A566" s="2" t="s">
        <v>973</v>
      </c>
      <c r="B566" s="17" t="s">
        <v>974</v>
      </c>
      <c r="C566" s="18">
        <f t="shared" si="42"/>
        <v>1</v>
      </c>
      <c r="D566" s="18" t="s">
        <v>6</v>
      </c>
      <c r="E566" s="18"/>
      <c r="F566" s="18">
        <f t="shared" si="43"/>
        <v>0</v>
      </c>
    </row>
    <row r="567" spans="1:6" x14ac:dyDescent="0.3">
      <c r="A567" s="2" t="s">
        <v>975</v>
      </c>
      <c r="B567" s="17" t="s">
        <v>976</v>
      </c>
      <c r="C567" s="18">
        <f t="shared" si="42"/>
        <v>1</v>
      </c>
      <c r="D567" s="18" t="s">
        <v>6</v>
      </c>
      <c r="E567" s="18"/>
      <c r="F567" s="18">
        <f t="shared" si="43"/>
        <v>0</v>
      </c>
    </row>
    <row r="568" spans="1:6" ht="129.6" x14ac:dyDescent="0.3">
      <c r="A568" s="2" t="s">
        <v>977</v>
      </c>
      <c r="B568" s="17" t="s">
        <v>978</v>
      </c>
      <c r="C568" s="18">
        <f t="shared" si="42"/>
        <v>1</v>
      </c>
      <c r="D568" s="18" t="s">
        <v>6</v>
      </c>
      <c r="E568" s="18"/>
      <c r="F568" s="18">
        <f t="shared" si="43"/>
        <v>0</v>
      </c>
    </row>
    <row r="569" spans="1:6" ht="57.6" x14ac:dyDescent="0.3">
      <c r="A569" s="2" t="s">
        <v>979</v>
      </c>
      <c r="B569" s="17" t="s">
        <v>980</v>
      </c>
      <c r="C569" s="18">
        <f t="shared" si="42"/>
        <v>1</v>
      </c>
      <c r="D569" s="18" t="s">
        <v>6</v>
      </c>
      <c r="E569" s="18"/>
      <c r="F569" s="18">
        <f t="shared" si="43"/>
        <v>0</v>
      </c>
    </row>
    <row r="570" spans="1:6" ht="100.8" x14ac:dyDescent="0.3">
      <c r="A570" s="2" t="s">
        <v>981</v>
      </c>
      <c r="B570" s="17" t="s">
        <v>982</v>
      </c>
      <c r="C570" s="18">
        <f t="shared" si="42"/>
        <v>1</v>
      </c>
      <c r="D570" s="18" t="s">
        <v>6</v>
      </c>
      <c r="E570" s="18"/>
      <c r="F570" s="18">
        <f t="shared" si="43"/>
        <v>0</v>
      </c>
    </row>
    <row r="571" spans="1:6" ht="100.8" x14ac:dyDescent="0.3">
      <c r="A571" s="2" t="s">
        <v>983</v>
      </c>
      <c r="B571" s="17" t="s">
        <v>984</v>
      </c>
      <c r="C571" s="18">
        <f t="shared" si="42"/>
        <v>1</v>
      </c>
      <c r="D571" s="18" t="s">
        <v>6</v>
      </c>
      <c r="E571" s="18"/>
      <c r="F571" s="18">
        <f t="shared" si="43"/>
        <v>0</v>
      </c>
    </row>
    <row r="572" spans="1:6" ht="15.6" x14ac:dyDescent="0.3">
      <c r="A572" s="4"/>
      <c r="B572" s="11" t="s">
        <v>985</v>
      </c>
      <c r="C572" s="20"/>
      <c r="D572" s="20"/>
      <c r="E572" s="20"/>
      <c r="F572" s="20"/>
    </row>
    <row r="573" spans="1:6" ht="216" x14ac:dyDescent="0.3">
      <c r="A573" s="2" t="s">
        <v>986</v>
      </c>
      <c r="B573" s="12" t="s">
        <v>987</v>
      </c>
      <c r="C573" s="18">
        <f>(1)*(1)*(1)*(1)*(1 + (0))</f>
        <v>1</v>
      </c>
      <c r="D573" s="18" t="s">
        <v>6</v>
      </c>
      <c r="E573" s="18"/>
      <c r="F573" s="18">
        <f>C573*E573</f>
        <v>0</v>
      </c>
    </row>
    <row r="574" spans="1:6" ht="72" x14ac:dyDescent="0.3">
      <c r="A574" s="2" t="s">
        <v>988</v>
      </c>
      <c r="B574" s="12" t="s">
        <v>989</v>
      </c>
      <c r="C574" s="18">
        <f>(1)*(1)*(1)*(1)*(1 + (0))</f>
        <v>1</v>
      </c>
      <c r="D574" s="18" t="s">
        <v>6</v>
      </c>
      <c r="E574" s="18"/>
      <c r="F574" s="18">
        <f>C574*E574</f>
        <v>0</v>
      </c>
    </row>
    <row r="575" spans="1:6" ht="129.6" x14ac:dyDescent="0.3">
      <c r="A575" s="2" t="s">
        <v>990</v>
      </c>
      <c r="B575" s="12" t="s">
        <v>991</v>
      </c>
      <c r="C575" s="18">
        <f>(1)*(1)*(1)*(1)*(1 + (0))</f>
        <v>1</v>
      </c>
      <c r="D575" s="18" t="s">
        <v>6</v>
      </c>
      <c r="E575" s="18"/>
      <c r="F575" s="18">
        <f>C575*E575</f>
        <v>0</v>
      </c>
    </row>
    <row r="576" spans="1:6" x14ac:dyDescent="0.3">
      <c r="A576" s="5"/>
      <c r="B576" s="13" t="s">
        <v>992</v>
      </c>
      <c r="C576" s="21"/>
      <c r="D576" s="21"/>
      <c r="E576" s="21"/>
      <c r="F576" s="21"/>
    </row>
    <row r="577" spans="1:6" ht="86.4" x14ac:dyDescent="0.3">
      <c r="A577" s="2" t="s">
        <v>993</v>
      </c>
      <c r="B577" s="14" t="s">
        <v>994</v>
      </c>
      <c r="C577" s="18">
        <f>(1)*(1)*(1)*(1)*(1 + (0))</f>
        <v>1</v>
      </c>
      <c r="D577" s="18" t="s">
        <v>6</v>
      </c>
      <c r="E577" s="18"/>
      <c r="F577" s="18">
        <f>C577*E577</f>
        <v>0</v>
      </c>
    </row>
    <row r="578" spans="1:6" ht="158.4" x14ac:dyDescent="0.3">
      <c r="A578" s="2" t="s">
        <v>995</v>
      </c>
      <c r="B578" s="14" t="s">
        <v>996</v>
      </c>
      <c r="C578" s="18">
        <f>(1)*(1)*(1)*(1)*(1 + (0))</f>
        <v>1</v>
      </c>
      <c r="D578" s="18" t="s">
        <v>6</v>
      </c>
      <c r="E578" s="18"/>
      <c r="F578" s="18">
        <f>C578*E578</f>
        <v>0</v>
      </c>
    </row>
    <row r="579" spans="1:6" ht="43.2" x14ac:dyDescent="0.3">
      <c r="A579" s="5"/>
      <c r="B579" s="13" t="s">
        <v>997</v>
      </c>
      <c r="C579" s="21"/>
      <c r="D579" s="21"/>
      <c r="E579" s="21"/>
      <c r="F579" s="21"/>
    </row>
    <row r="580" spans="1:6" ht="28.8" x14ac:dyDescent="0.3">
      <c r="A580" s="2" t="s">
        <v>998</v>
      </c>
      <c r="B580" s="14" t="s">
        <v>999</v>
      </c>
      <c r="C580" s="18">
        <f>(1)*(1)*(1)*(1)*(1 + (0))</f>
        <v>1</v>
      </c>
      <c r="D580" s="18" t="s">
        <v>6</v>
      </c>
      <c r="E580" s="18"/>
      <c r="F580" s="18">
        <f>C580*E580</f>
        <v>0</v>
      </c>
    </row>
    <row r="581" spans="1:6" ht="57.6" x14ac:dyDescent="0.3">
      <c r="A581" s="2" t="s">
        <v>1000</v>
      </c>
      <c r="B581" s="14" t="s">
        <v>1001</v>
      </c>
      <c r="C581" s="18">
        <f>(1)*(1)*(1)*(1)*(1 + (0))</f>
        <v>1</v>
      </c>
      <c r="D581" s="18" t="s">
        <v>6</v>
      </c>
      <c r="E581" s="18"/>
      <c r="F581" s="18">
        <f>C581*E581</f>
        <v>0</v>
      </c>
    </row>
    <row r="582" spans="1:6" ht="86.4" x14ac:dyDescent="0.3">
      <c r="A582" s="2" t="s">
        <v>1002</v>
      </c>
      <c r="B582" s="14" t="s">
        <v>1003</v>
      </c>
      <c r="C582" s="18">
        <f>(1)*(1)*(1)*(1)*(1 + (0))</f>
        <v>1</v>
      </c>
      <c r="D582" s="18" t="s">
        <v>6</v>
      </c>
      <c r="E582" s="18"/>
      <c r="F582" s="18">
        <f>C582*E582</f>
        <v>0</v>
      </c>
    </row>
    <row r="583" spans="1:6" x14ac:dyDescent="0.3">
      <c r="A583" s="6"/>
      <c r="B583" s="15" t="s">
        <v>1004</v>
      </c>
      <c r="C583" s="22"/>
      <c r="D583" s="22"/>
      <c r="E583" s="22"/>
      <c r="F583" s="22"/>
    </row>
    <row r="584" spans="1:6" ht="72" x14ac:dyDescent="0.3">
      <c r="A584" s="2" t="s">
        <v>1005</v>
      </c>
      <c r="B584" s="16" t="s">
        <v>1006</v>
      </c>
      <c r="C584" s="18">
        <f t="shared" ref="C584:C589" si="44">(1)*(1)*(1)*(1)*(1 + (0))</f>
        <v>1</v>
      </c>
      <c r="D584" s="18" t="s">
        <v>6</v>
      </c>
      <c r="E584" s="18"/>
      <c r="F584" s="18">
        <f t="shared" ref="F584:F589" si="45">C584*E584</f>
        <v>0</v>
      </c>
    </row>
    <row r="585" spans="1:6" ht="72" x14ac:dyDescent="0.3">
      <c r="A585" s="2" t="s">
        <v>1007</v>
      </c>
      <c r="B585" s="16" t="s">
        <v>1008</v>
      </c>
      <c r="C585" s="18">
        <f t="shared" si="44"/>
        <v>1</v>
      </c>
      <c r="D585" s="18" t="s">
        <v>6</v>
      </c>
      <c r="E585" s="18"/>
      <c r="F585" s="18">
        <f t="shared" si="45"/>
        <v>0</v>
      </c>
    </row>
    <row r="586" spans="1:6" ht="100.8" x14ac:dyDescent="0.3">
      <c r="A586" s="2" t="s">
        <v>1009</v>
      </c>
      <c r="B586" s="16" t="s">
        <v>1010</v>
      </c>
      <c r="C586" s="18">
        <f t="shared" si="44"/>
        <v>1</v>
      </c>
      <c r="D586" s="18" t="s">
        <v>6</v>
      </c>
      <c r="E586" s="18"/>
      <c r="F586" s="18">
        <f t="shared" si="45"/>
        <v>0</v>
      </c>
    </row>
    <row r="587" spans="1:6" ht="115.2" x14ac:dyDescent="0.3">
      <c r="A587" s="2" t="s">
        <v>1011</v>
      </c>
      <c r="B587" s="16" t="s">
        <v>1012</v>
      </c>
      <c r="C587" s="18">
        <f t="shared" si="44"/>
        <v>1</v>
      </c>
      <c r="D587" s="18" t="s">
        <v>6</v>
      </c>
      <c r="E587" s="18"/>
      <c r="F587" s="18">
        <f t="shared" si="45"/>
        <v>0</v>
      </c>
    </row>
    <row r="588" spans="1:6" ht="129.6" x14ac:dyDescent="0.3">
      <c r="A588" s="2" t="s">
        <v>1013</v>
      </c>
      <c r="B588" s="16" t="s">
        <v>1014</v>
      </c>
      <c r="C588" s="18">
        <f t="shared" si="44"/>
        <v>1</v>
      </c>
      <c r="D588" s="18" t="s">
        <v>6</v>
      </c>
      <c r="E588" s="18"/>
      <c r="F588" s="18">
        <f t="shared" si="45"/>
        <v>0</v>
      </c>
    </row>
    <row r="589" spans="1:6" ht="172.8" x14ac:dyDescent="0.3">
      <c r="A589" s="2" t="s">
        <v>1015</v>
      </c>
      <c r="B589" s="16" t="s">
        <v>1016</v>
      </c>
      <c r="C589" s="18">
        <f t="shared" si="44"/>
        <v>1</v>
      </c>
      <c r="D589" s="18" t="s">
        <v>6</v>
      </c>
      <c r="E589" s="18"/>
      <c r="F589" s="18">
        <f t="shared" si="45"/>
        <v>0</v>
      </c>
    </row>
    <row r="590" spans="1:6" ht="31.2" x14ac:dyDescent="0.3">
      <c r="A590" s="4"/>
      <c r="B590" s="11" t="s">
        <v>1017</v>
      </c>
      <c r="C590" s="20"/>
      <c r="D590" s="20"/>
      <c r="E590" s="20"/>
      <c r="F590" s="20"/>
    </row>
    <row r="591" spans="1:6" ht="172.8" x14ac:dyDescent="0.3">
      <c r="A591" s="2" t="s">
        <v>1018</v>
      </c>
      <c r="B591" s="12" t="s">
        <v>1019</v>
      </c>
      <c r="C591" s="18">
        <f>(1)*(1)*(1)*(1)*(1 + (0))</f>
        <v>1</v>
      </c>
      <c r="D591" s="18" t="s">
        <v>6</v>
      </c>
      <c r="E591" s="18"/>
      <c r="F591" s="18">
        <f>C591*E591</f>
        <v>0</v>
      </c>
    </row>
    <row r="592" spans="1:6" ht="100.8" x14ac:dyDescent="0.3">
      <c r="A592" s="2" t="s">
        <v>1020</v>
      </c>
      <c r="B592" s="12" t="s">
        <v>1021</v>
      </c>
      <c r="C592" s="18">
        <f>(1)*(1)*(1)*(1)*(1 + (0))</f>
        <v>1</v>
      </c>
      <c r="D592" s="18" t="s">
        <v>6</v>
      </c>
      <c r="E592" s="18"/>
      <c r="F592" s="18">
        <f>C592*E592</f>
        <v>0</v>
      </c>
    </row>
    <row r="593" spans="1:6" ht="72" x14ac:dyDescent="0.3">
      <c r="A593" s="2" t="s">
        <v>1022</v>
      </c>
      <c r="B593" s="12" t="s">
        <v>1023</v>
      </c>
      <c r="C593" s="18">
        <f>(1)*(1)*(1)*(1)*(1 + (0))</f>
        <v>1</v>
      </c>
      <c r="D593" s="18" t="s">
        <v>6</v>
      </c>
      <c r="E593" s="18"/>
      <c r="F593" s="18">
        <f>C593*E593</f>
        <v>0</v>
      </c>
    </row>
    <row r="594" spans="1:6" ht="100.8" x14ac:dyDescent="0.3">
      <c r="A594" s="5"/>
      <c r="B594" s="13" t="s">
        <v>1024</v>
      </c>
      <c r="C594" s="21"/>
      <c r="D594" s="21"/>
      <c r="E594" s="21"/>
      <c r="F594" s="21"/>
    </row>
    <row r="595" spans="1:6" x14ac:dyDescent="0.3">
      <c r="A595" s="2" t="s">
        <v>1025</v>
      </c>
      <c r="B595" s="14" t="s">
        <v>1026</v>
      </c>
      <c r="C595" s="18">
        <f t="shared" ref="C595:C603" si="46">(1)*(1)*(1)*(1)*(1 + (0))</f>
        <v>1</v>
      </c>
      <c r="D595" s="18" t="s">
        <v>6</v>
      </c>
      <c r="E595" s="18"/>
      <c r="F595" s="18">
        <f t="shared" ref="F595:F603" si="47">C595*E595</f>
        <v>0</v>
      </c>
    </row>
    <row r="596" spans="1:6" ht="28.8" x14ac:dyDescent="0.3">
      <c r="A596" s="2" t="s">
        <v>1027</v>
      </c>
      <c r="B596" s="14" t="s">
        <v>1028</v>
      </c>
      <c r="C596" s="18">
        <f t="shared" si="46"/>
        <v>1</v>
      </c>
      <c r="D596" s="18" t="s">
        <v>6</v>
      </c>
      <c r="E596" s="18"/>
      <c r="F596" s="18">
        <f t="shared" si="47"/>
        <v>0</v>
      </c>
    </row>
    <row r="597" spans="1:6" ht="28.8" x14ac:dyDescent="0.3">
      <c r="A597" s="2" t="s">
        <v>1029</v>
      </c>
      <c r="B597" s="14" t="s">
        <v>1030</v>
      </c>
      <c r="C597" s="18">
        <f t="shared" si="46"/>
        <v>1</v>
      </c>
      <c r="D597" s="18" t="s">
        <v>6</v>
      </c>
      <c r="E597" s="18"/>
      <c r="F597" s="18">
        <f t="shared" si="47"/>
        <v>0</v>
      </c>
    </row>
    <row r="598" spans="1:6" ht="28.8" x14ac:dyDescent="0.3">
      <c r="A598" s="2" t="s">
        <v>1031</v>
      </c>
      <c r="B598" s="14" t="s">
        <v>1032</v>
      </c>
      <c r="C598" s="18">
        <f t="shared" si="46"/>
        <v>1</v>
      </c>
      <c r="D598" s="18" t="s">
        <v>6</v>
      </c>
      <c r="E598" s="18"/>
      <c r="F598" s="18">
        <f t="shared" si="47"/>
        <v>0</v>
      </c>
    </row>
    <row r="599" spans="1:6" ht="28.8" x14ac:dyDescent="0.3">
      <c r="A599" s="2" t="s">
        <v>1033</v>
      </c>
      <c r="B599" s="14" t="s">
        <v>1034</v>
      </c>
      <c r="C599" s="18">
        <f t="shared" si="46"/>
        <v>1</v>
      </c>
      <c r="D599" s="18" t="s">
        <v>6</v>
      </c>
      <c r="E599" s="18"/>
      <c r="F599" s="18">
        <f t="shared" si="47"/>
        <v>0</v>
      </c>
    </row>
    <row r="600" spans="1:6" ht="28.8" x14ac:dyDescent="0.3">
      <c r="A600" s="2" t="s">
        <v>1035</v>
      </c>
      <c r="B600" s="14" t="s">
        <v>1036</v>
      </c>
      <c r="C600" s="18">
        <f t="shared" si="46"/>
        <v>1</v>
      </c>
      <c r="D600" s="18" t="s">
        <v>6</v>
      </c>
      <c r="E600" s="18"/>
      <c r="F600" s="18">
        <f t="shared" si="47"/>
        <v>0</v>
      </c>
    </row>
    <row r="601" spans="1:6" x14ac:dyDescent="0.3">
      <c r="A601" s="2" t="s">
        <v>1037</v>
      </c>
      <c r="B601" s="14" t="s">
        <v>1038</v>
      </c>
      <c r="C601" s="18">
        <f t="shared" si="46"/>
        <v>1</v>
      </c>
      <c r="D601" s="18" t="s">
        <v>6</v>
      </c>
      <c r="E601" s="18"/>
      <c r="F601" s="18">
        <f t="shared" si="47"/>
        <v>0</v>
      </c>
    </row>
    <row r="602" spans="1:6" x14ac:dyDescent="0.3">
      <c r="A602" s="2" t="s">
        <v>1039</v>
      </c>
      <c r="B602" s="14" t="s">
        <v>1040</v>
      </c>
      <c r="C602" s="18">
        <f t="shared" si="46"/>
        <v>1</v>
      </c>
      <c r="D602" s="18" t="s">
        <v>6</v>
      </c>
      <c r="E602" s="18"/>
      <c r="F602" s="18">
        <f t="shared" si="47"/>
        <v>0</v>
      </c>
    </row>
    <row r="603" spans="1:6" ht="28.8" x14ac:dyDescent="0.3">
      <c r="A603" s="2" t="s">
        <v>1041</v>
      </c>
      <c r="B603" s="14" t="s">
        <v>1042</v>
      </c>
      <c r="C603" s="18">
        <f t="shared" si="46"/>
        <v>1</v>
      </c>
      <c r="D603" s="18" t="s">
        <v>6</v>
      </c>
      <c r="E603" s="18"/>
      <c r="F603" s="18">
        <f t="shared" si="47"/>
        <v>0</v>
      </c>
    </row>
    <row r="604" spans="1:6" ht="15.6" x14ac:dyDescent="0.3">
      <c r="A604" s="4"/>
      <c r="B604" s="11" t="s">
        <v>1043</v>
      </c>
      <c r="C604" s="20"/>
      <c r="D604" s="20"/>
      <c r="E604" s="20"/>
      <c r="F604" s="20"/>
    </row>
    <row r="605" spans="1:6" ht="57.6" x14ac:dyDescent="0.3">
      <c r="A605" s="2" t="s">
        <v>1044</v>
      </c>
      <c r="B605" s="12" t="s">
        <v>1045</v>
      </c>
      <c r="C605" s="18">
        <f>(1)*(1)*(1)*(1)*(1 + (0))</f>
        <v>1</v>
      </c>
      <c r="D605" s="18" t="s">
        <v>6</v>
      </c>
      <c r="E605" s="18"/>
      <c r="F605" s="18">
        <f>C605*E605</f>
        <v>0</v>
      </c>
    </row>
    <row r="606" spans="1:6" ht="43.2" x14ac:dyDescent="0.3">
      <c r="A606" s="2" t="s">
        <v>1046</v>
      </c>
      <c r="B606" s="12" t="s">
        <v>1047</v>
      </c>
      <c r="C606" s="18">
        <f>(1)*(1)*(1)*(1)*(1 + (0))</f>
        <v>1</v>
      </c>
      <c r="D606" s="18" t="s">
        <v>6</v>
      </c>
      <c r="E606" s="18"/>
      <c r="F606" s="18">
        <f>C606*E606</f>
        <v>0</v>
      </c>
    </row>
    <row r="607" spans="1:6" ht="86.4" x14ac:dyDescent="0.3">
      <c r="A607" s="5"/>
      <c r="B607" s="13" t="s">
        <v>1048</v>
      </c>
      <c r="C607" s="21"/>
      <c r="D607" s="21"/>
      <c r="E607" s="21"/>
      <c r="F607" s="21"/>
    </row>
    <row r="608" spans="1:6" ht="57.6" x14ac:dyDescent="0.3">
      <c r="A608" s="2" t="s">
        <v>1049</v>
      </c>
      <c r="B608" s="14" t="s">
        <v>1050</v>
      </c>
      <c r="C608" s="18">
        <f t="shared" ref="C608:C621" si="48">(1)*(1)*(1)*(1)*(1 + (0))</f>
        <v>1</v>
      </c>
      <c r="D608" s="18" t="s">
        <v>6</v>
      </c>
      <c r="E608" s="18"/>
      <c r="F608" s="18">
        <f t="shared" ref="F608:F621" si="49">C608*E608</f>
        <v>0</v>
      </c>
    </row>
    <row r="609" spans="1:6" ht="86.4" x14ac:dyDescent="0.3">
      <c r="A609" s="2" t="s">
        <v>1051</v>
      </c>
      <c r="B609" s="14" t="s">
        <v>1052</v>
      </c>
      <c r="C609" s="18">
        <f t="shared" si="48"/>
        <v>1</v>
      </c>
      <c r="D609" s="18" t="s">
        <v>6</v>
      </c>
      <c r="E609" s="18"/>
      <c r="F609" s="18">
        <f t="shared" si="49"/>
        <v>0</v>
      </c>
    </row>
    <row r="610" spans="1:6" ht="28.8" x14ac:dyDescent="0.3">
      <c r="A610" s="2" t="s">
        <v>1053</v>
      </c>
      <c r="B610" s="14" t="s">
        <v>1054</v>
      </c>
      <c r="C610" s="18">
        <f t="shared" si="48"/>
        <v>1</v>
      </c>
      <c r="D610" s="18" t="s">
        <v>6</v>
      </c>
      <c r="E610" s="18"/>
      <c r="F610" s="18">
        <f t="shared" si="49"/>
        <v>0</v>
      </c>
    </row>
    <row r="611" spans="1:6" ht="86.4" x14ac:dyDescent="0.3">
      <c r="A611" s="2" t="s">
        <v>1055</v>
      </c>
      <c r="B611" s="14" t="s">
        <v>1056</v>
      </c>
      <c r="C611" s="18">
        <f t="shared" si="48"/>
        <v>1</v>
      </c>
      <c r="D611" s="18" t="s">
        <v>6</v>
      </c>
      <c r="E611" s="18"/>
      <c r="F611" s="18">
        <f t="shared" si="49"/>
        <v>0</v>
      </c>
    </row>
    <row r="612" spans="1:6" ht="115.2" x14ac:dyDescent="0.3">
      <c r="A612" s="2" t="s">
        <v>1057</v>
      </c>
      <c r="B612" s="14" t="s">
        <v>1058</v>
      </c>
      <c r="C612" s="18">
        <f t="shared" si="48"/>
        <v>1</v>
      </c>
      <c r="D612" s="18" t="s">
        <v>6</v>
      </c>
      <c r="E612" s="18"/>
      <c r="F612" s="18">
        <f t="shared" si="49"/>
        <v>0</v>
      </c>
    </row>
    <row r="613" spans="1:6" ht="86.4" x14ac:dyDescent="0.3">
      <c r="A613" s="2" t="s">
        <v>1059</v>
      </c>
      <c r="B613" s="14" t="s">
        <v>1060</v>
      </c>
      <c r="C613" s="18">
        <f t="shared" si="48"/>
        <v>1</v>
      </c>
      <c r="D613" s="18" t="s">
        <v>6</v>
      </c>
      <c r="E613" s="18"/>
      <c r="F613" s="18">
        <f t="shared" si="49"/>
        <v>0</v>
      </c>
    </row>
    <row r="614" spans="1:6" ht="43.2" x14ac:dyDescent="0.3">
      <c r="A614" s="2" t="s">
        <v>1061</v>
      </c>
      <c r="B614" s="14" t="s">
        <v>1062</v>
      </c>
      <c r="C614" s="18">
        <f t="shared" si="48"/>
        <v>1</v>
      </c>
      <c r="D614" s="18" t="s">
        <v>6</v>
      </c>
      <c r="E614" s="18"/>
      <c r="F614" s="18">
        <f t="shared" si="49"/>
        <v>0</v>
      </c>
    </row>
    <row r="615" spans="1:6" ht="28.8" x14ac:dyDescent="0.3">
      <c r="A615" s="2" t="s">
        <v>1063</v>
      </c>
      <c r="B615" s="14" t="s">
        <v>1064</v>
      </c>
      <c r="C615" s="18">
        <f t="shared" si="48"/>
        <v>1</v>
      </c>
      <c r="D615" s="18" t="s">
        <v>6</v>
      </c>
      <c r="E615" s="18"/>
      <c r="F615" s="18">
        <f t="shared" si="49"/>
        <v>0</v>
      </c>
    </row>
    <row r="616" spans="1:6" ht="72" x14ac:dyDescent="0.3">
      <c r="A616" s="2" t="s">
        <v>1065</v>
      </c>
      <c r="B616" s="14" t="s">
        <v>1066</v>
      </c>
      <c r="C616" s="18">
        <f t="shared" si="48"/>
        <v>1</v>
      </c>
      <c r="D616" s="18" t="s">
        <v>6</v>
      </c>
      <c r="E616" s="18"/>
      <c r="F616" s="18">
        <f t="shared" si="49"/>
        <v>0</v>
      </c>
    </row>
    <row r="617" spans="1:6" ht="43.2" x14ac:dyDescent="0.3">
      <c r="A617" s="2" t="s">
        <v>1067</v>
      </c>
      <c r="B617" s="14" t="s">
        <v>1068</v>
      </c>
      <c r="C617" s="18">
        <f t="shared" si="48"/>
        <v>1</v>
      </c>
      <c r="D617" s="18" t="s">
        <v>6</v>
      </c>
      <c r="E617" s="18"/>
      <c r="F617" s="18">
        <f t="shared" si="49"/>
        <v>0</v>
      </c>
    </row>
    <row r="618" spans="1:6" ht="72" x14ac:dyDescent="0.3">
      <c r="A618" s="2" t="s">
        <v>1069</v>
      </c>
      <c r="B618" s="14" t="s">
        <v>1070</v>
      </c>
      <c r="C618" s="18">
        <f t="shared" si="48"/>
        <v>1</v>
      </c>
      <c r="D618" s="18" t="s">
        <v>6</v>
      </c>
      <c r="E618" s="18"/>
      <c r="F618" s="18">
        <f t="shared" si="49"/>
        <v>0</v>
      </c>
    </row>
    <row r="619" spans="1:6" ht="43.2" x14ac:dyDescent="0.3">
      <c r="A619" s="2" t="s">
        <v>1071</v>
      </c>
      <c r="B619" s="14" t="s">
        <v>1072</v>
      </c>
      <c r="C619" s="18">
        <f t="shared" si="48"/>
        <v>1</v>
      </c>
      <c r="D619" s="18" t="s">
        <v>6</v>
      </c>
      <c r="E619" s="18"/>
      <c r="F619" s="18">
        <f t="shared" si="49"/>
        <v>0</v>
      </c>
    </row>
    <row r="620" spans="1:6" ht="43.2" x14ac:dyDescent="0.3">
      <c r="A620" s="2" t="s">
        <v>1073</v>
      </c>
      <c r="B620" s="14" t="s">
        <v>1074</v>
      </c>
      <c r="C620" s="18">
        <f t="shared" si="48"/>
        <v>1</v>
      </c>
      <c r="D620" s="18" t="s">
        <v>6</v>
      </c>
      <c r="E620" s="18"/>
      <c r="F620" s="18">
        <f t="shared" si="49"/>
        <v>0</v>
      </c>
    </row>
    <row r="621" spans="1:6" ht="57.6" x14ac:dyDescent="0.3">
      <c r="A621" s="2" t="s">
        <v>1075</v>
      </c>
      <c r="B621" s="14" t="s">
        <v>1076</v>
      </c>
      <c r="C621" s="18">
        <f t="shared" si="48"/>
        <v>1</v>
      </c>
      <c r="D621" s="18" t="s">
        <v>6</v>
      </c>
      <c r="E621" s="18"/>
      <c r="F621" s="18">
        <f t="shared" si="49"/>
        <v>0</v>
      </c>
    </row>
    <row r="622" spans="1:6" ht="72" x14ac:dyDescent="0.3">
      <c r="A622" s="5"/>
      <c r="B622" s="13" t="s">
        <v>1077</v>
      </c>
      <c r="C622" s="21"/>
      <c r="D622" s="21"/>
      <c r="E622" s="21"/>
      <c r="F622" s="21"/>
    </row>
    <row r="623" spans="1:6" ht="57.6" x14ac:dyDescent="0.3">
      <c r="A623" s="2" t="s">
        <v>1078</v>
      </c>
      <c r="B623" s="14" t="s">
        <v>1079</v>
      </c>
      <c r="C623" s="18">
        <f t="shared" ref="C623:C635" si="50">(1)*(1)*(1)*(1)*(1 + (0))</f>
        <v>1</v>
      </c>
      <c r="D623" s="18" t="s">
        <v>6</v>
      </c>
      <c r="E623" s="18"/>
      <c r="F623" s="18">
        <f t="shared" ref="F623:F635" si="51">C623*E623</f>
        <v>0</v>
      </c>
    </row>
    <row r="624" spans="1:6" ht="28.8" x14ac:dyDescent="0.3">
      <c r="A624" s="2" t="s">
        <v>1080</v>
      </c>
      <c r="B624" s="14" t="s">
        <v>1081</v>
      </c>
      <c r="C624" s="18">
        <f t="shared" si="50"/>
        <v>1</v>
      </c>
      <c r="D624" s="18" t="s">
        <v>6</v>
      </c>
      <c r="E624" s="18"/>
      <c r="F624" s="18">
        <f t="shared" si="51"/>
        <v>0</v>
      </c>
    </row>
    <row r="625" spans="1:6" ht="57.6" x14ac:dyDescent="0.3">
      <c r="A625" s="2" t="s">
        <v>1082</v>
      </c>
      <c r="B625" s="14" t="s">
        <v>1083</v>
      </c>
      <c r="C625" s="18">
        <f t="shared" si="50"/>
        <v>1</v>
      </c>
      <c r="D625" s="18" t="s">
        <v>6</v>
      </c>
      <c r="E625" s="18"/>
      <c r="F625" s="18">
        <f t="shared" si="51"/>
        <v>0</v>
      </c>
    </row>
    <row r="626" spans="1:6" ht="57.6" x14ac:dyDescent="0.3">
      <c r="A626" s="2" t="s">
        <v>1084</v>
      </c>
      <c r="B626" s="14" t="s">
        <v>1085</v>
      </c>
      <c r="C626" s="18">
        <f t="shared" si="50"/>
        <v>1</v>
      </c>
      <c r="D626" s="18" t="s">
        <v>6</v>
      </c>
      <c r="E626" s="18"/>
      <c r="F626" s="18">
        <f t="shared" si="51"/>
        <v>0</v>
      </c>
    </row>
    <row r="627" spans="1:6" ht="28.8" x14ac:dyDescent="0.3">
      <c r="A627" s="2" t="s">
        <v>1086</v>
      </c>
      <c r="B627" s="14" t="s">
        <v>1087</v>
      </c>
      <c r="C627" s="18">
        <f t="shared" si="50"/>
        <v>1</v>
      </c>
      <c r="D627" s="18" t="s">
        <v>6</v>
      </c>
      <c r="E627" s="18"/>
      <c r="F627" s="18">
        <f t="shared" si="51"/>
        <v>0</v>
      </c>
    </row>
    <row r="628" spans="1:6" ht="86.4" x14ac:dyDescent="0.3">
      <c r="A628" s="2" t="s">
        <v>1088</v>
      </c>
      <c r="B628" s="14" t="s">
        <v>1089</v>
      </c>
      <c r="C628" s="18">
        <f t="shared" si="50"/>
        <v>1</v>
      </c>
      <c r="D628" s="18" t="s">
        <v>6</v>
      </c>
      <c r="E628" s="18"/>
      <c r="F628" s="18">
        <f t="shared" si="51"/>
        <v>0</v>
      </c>
    </row>
    <row r="629" spans="1:6" ht="72" x14ac:dyDescent="0.3">
      <c r="A629" s="2" t="s">
        <v>1090</v>
      </c>
      <c r="B629" s="14" t="s">
        <v>1091</v>
      </c>
      <c r="C629" s="18">
        <f t="shared" si="50"/>
        <v>1</v>
      </c>
      <c r="D629" s="18" t="s">
        <v>6</v>
      </c>
      <c r="E629" s="18"/>
      <c r="F629" s="18">
        <f t="shared" si="51"/>
        <v>0</v>
      </c>
    </row>
    <row r="630" spans="1:6" ht="100.8" x14ac:dyDescent="0.3">
      <c r="A630" s="2" t="s">
        <v>1092</v>
      </c>
      <c r="B630" s="14" t="s">
        <v>1093</v>
      </c>
      <c r="C630" s="18">
        <f t="shared" si="50"/>
        <v>1</v>
      </c>
      <c r="D630" s="18" t="s">
        <v>6</v>
      </c>
      <c r="E630" s="18"/>
      <c r="F630" s="18">
        <f t="shared" si="51"/>
        <v>0</v>
      </c>
    </row>
    <row r="631" spans="1:6" ht="57.6" x14ac:dyDescent="0.3">
      <c r="A631" s="2" t="s">
        <v>1094</v>
      </c>
      <c r="B631" s="14" t="s">
        <v>1095</v>
      </c>
      <c r="C631" s="18">
        <f t="shared" si="50"/>
        <v>1</v>
      </c>
      <c r="D631" s="18" t="s">
        <v>6</v>
      </c>
      <c r="E631" s="18"/>
      <c r="F631" s="18">
        <f t="shared" si="51"/>
        <v>0</v>
      </c>
    </row>
    <row r="632" spans="1:6" ht="129.6" x14ac:dyDescent="0.3">
      <c r="A632" s="2" t="s">
        <v>1096</v>
      </c>
      <c r="B632" s="14" t="s">
        <v>1097</v>
      </c>
      <c r="C632" s="18">
        <f t="shared" si="50"/>
        <v>1</v>
      </c>
      <c r="D632" s="18" t="s">
        <v>6</v>
      </c>
      <c r="E632" s="18"/>
      <c r="F632" s="18">
        <f t="shared" si="51"/>
        <v>0</v>
      </c>
    </row>
    <row r="633" spans="1:6" ht="86.4" x14ac:dyDescent="0.3">
      <c r="A633" s="2" t="s">
        <v>1098</v>
      </c>
      <c r="B633" s="14" t="s">
        <v>1099</v>
      </c>
      <c r="C633" s="18">
        <f t="shared" si="50"/>
        <v>1</v>
      </c>
      <c r="D633" s="18" t="s">
        <v>6</v>
      </c>
      <c r="E633" s="18"/>
      <c r="F633" s="18">
        <f t="shared" si="51"/>
        <v>0</v>
      </c>
    </row>
    <row r="634" spans="1:6" ht="86.4" x14ac:dyDescent="0.3">
      <c r="A634" s="2" t="s">
        <v>1100</v>
      </c>
      <c r="B634" s="14" t="s">
        <v>1101</v>
      </c>
      <c r="C634" s="18">
        <f t="shared" si="50"/>
        <v>1</v>
      </c>
      <c r="D634" s="18" t="s">
        <v>6</v>
      </c>
      <c r="E634" s="18"/>
      <c r="F634" s="18">
        <f t="shared" si="51"/>
        <v>0</v>
      </c>
    </row>
    <row r="635" spans="1:6" ht="57.6" x14ac:dyDescent="0.3">
      <c r="A635" s="2" t="s">
        <v>1102</v>
      </c>
      <c r="B635" s="14" t="s">
        <v>1103</v>
      </c>
      <c r="C635" s="18">
        <f t="shared" si="50"/>
        <v>1</v>
      </c>
      <c r="D635" s="18" t="s">
        <v>6</v>
      </c>
      <c r="E635" s="18"/>
      <c r="F635" s="18">
        <f t="shared" si="51"/>
        <v>0</v>
      </c>
    </row>
    <row r="636" spans="1:6" x14ac:dyDescent="0.3">
      <c r="A636" s="5"/>
      <c r="B636" s="13" t="s">
        <v>1104</v>
      </c>
      <c r="C636" s="21"/>
      <c r="D636" s="21"/>
      <c r="E636" s="21"/>
      <c r="F636" s="21"/>
    </row>
    <row r="637" spans="1:6" ht="72" x14ac:dyDescent="0.3">
      <c r="A637" s="2" t="s">
        <v>1105</v>
      </c>
      <c r="B637" s="14" t="s">
        <v>1106</v>
      </c>
      <c r="C637" s="18">
        <f>(1)*(1)*(1)*(1)*(1 + (0))</f>
        <v>1</v>
      </c>
      <c r="D637" s="18" t="s">
        <v>6</v>
      </c>
      <c r="E637" s="18"/>
      <c r="F637" s="18">
        <f>C637*E637</f>
        <v>0</v>
      </c>
    </row>
    <row r="638" spans="1:6" ht="15.6" x14ac:dyDescent="0.3">
      <c r="A638" s="4"/>
      <c r="B638" s="11" t="s">
        <v>1107</v>
      </c>
      <c r="C638" s="20"/>
      <c r="D638" s="20"/>
      <c r="E638" s="20"/>
      <c r="F638" s="20"/>
    </row>
    <row r="639" spans="1:6" ht="144" x14ac:dyDescent="0.3">
      <c r="A639" s="2" t="s">
        <v>1108</v>
      </c>
      <c r="B639" s="12" t="s">
        <v>1109</v>
      </c>
      <c r="C639" s="18">
        <f>(1)*(1)*(1)*(1)*(1 + (0))</f>
        <v>1</v>
      </c>
      <c r="D639" s="18" t="s">
        <v>6</v>
      </c>
      <c r="E639" s="18"/>
      <c r="F639" s="18">
        <f>C639*E639</f>
        <v>0</v>
      </c>
    </row>
    <row r="640" spans="1:6" ht="18" x14ac:dyDescent="0.3">
      <c r="A640" s="3"/>
      <c r="B640" s="10" t="s">
        <v>1110</v>
      </c>
      <c r="C640" s="19"/>
      <c r="D640" s="19"/>
      <c r="E640" s="19"/>
      <c r="F640" s="19"/>
    </row>
    <row r="641" spans="1:6" ht="15.6" x14ac:dyDescent="0.3">
      <c r="A641" s="4"/>
      <c r="B641" s="11" t="s">
        <v>1111</v>
      </c>
      <c r="C641" s="20"/>
      <c r="D641" s="20"/>
      <c r="E641" s="20"/>
      <c r="F641" s="20"/>
    </row>
    <row r="642" spans="1:6" x14ac:dyDescent="0.3">
      <c r="A642" s="5"/>
      <c r="B642" s="13" t="s">
        <v>1112</v>
      </c>
      <c r="C642" s="21"/>
      <c r="D642" s="21"/>
      <c r="E642" s="21"/>
      <c r="F642" s="21"/>
    </row>
    <row r="643" spans="1:6" ht="201.6" x14ac:dyDescent="0.3">
      <c r="A643" s="2" t="s">
        <v>1113</v>
      </c>
      <c r="B643" s="14" t="s">
        <v>1114</v>
      </c>
      <c r="C643" s="18">
        <f>(1)*(1)*(1)*(1)*(1 + (0))</f>
        <v>1</v>
      </c>
      <c r="D643" s="18" t="s">
        <v>6</v>
      </c>
      <c r="E643" s="18"/>
      <c r="F643" s="18">
        <f>C643*E643</f>
        <v>0</v>
      </c>
    </row>
    <row r="644" spans="1:6" x14ac:dyDescent="0.3">
      <c r="A644" s="5"/>
      <c r="B644" s="13" t="s">
        <v>1115</v>
      </c>
      <c r="C644" s="21"/>
      <c r="D644" s="21"/>
      <c r="E644" s="21"/>
      <c r="F644" s="21"/>
    </row>
    <row r="645" spans="1:6" ht="43.2" x14ac:dyDescent="0.3">
      <c r="A645" s="2" t="s">
        <v>1116</v>
      </c>
      <c r="B645" s="14" t="s">
        <v>1117</v>
      </c>
      <c r="C645" s="18">
        <f>(1)*(1)*(1)*(1)*(1 + (0))</f>
        <v>1</v>
      </c>
      <c r="D645" s="18" t="s">
        <v>6</v>
      </c>
      <c r="E645" s="18"/>
      <c r="F645" s="18">
        <f>C645*E645</f>
        <v>0</v>
      </c>
    </row>
    <row r="646" spans="1:6" ht="57.6" x14ac:dyDescent="0.3">
      <c r="A646" s="2" t="s">
        <v>1118</v>
      </c>
      <c r="B646" s="14" t="s">
        <v>1119</v>
      </c>
      <c r="C646" s="18">
        <f>(1)*(1)*(1)*(1)*(1 + (0))</f>
        <v>1</v>
      </c>
      <c r="D646" s="18" t="s">
        <v>6</v>
      </c>
      <c r="E646" s="18"/>
      <c r="F646" s="18">
        <f>C646*E646</f>
        <v>0</v>
      </c>
    </row>
    <row r="647" spans="1:6" ht="72" x14ac:dyDescent="0.3">
      <c r="A647" s="2" t="s">
        <v>1120</v>
      </c>
      <c r="B647" s="14" t="s">
        <v>1121</v>
      </c>
      <c r="C647" s="18">
        <f>(1)*(1)*(1)*(1)*(1 + (0))</f>
        <v>1</v>
      </c>
      <c r="D647" s="18" t="s">
        <v>6</v>
      </c>
      <c r="E647" s="18"/>
      <c r="F647" s="18">
        <f>C647*E647</f>
        <v>0</v>
      </c>
    </row>
    <row r="648" spans="1:6" ht="72" x14ac:dyDescent="0.3">
      <c r="A648" s="2" t="s">
        <v>1122</v>
      </c>
      <c r="B648" s="14" t="s">
        <v>1123</v>
      </c>
      <c r="C648" s="18">
        <f>(1)*(1)*(1)*(1)*(1 + (0))</f>
        <v>1</v>
      </c>
      <c r="D648" s="18" t="s">
        <v>6</v>
      </c>
      <c r="E648" s="18"/>
      <c r="F648" s="18">
        <f>C648*E648</f>
        <v>0</v>
      </c>
    </row>
    <row r="649" spans="1:6" x14ac:dyDescent="0.3">
      <c r="A649" s="5"/>
      <c r="B649" s="13" t="s">
        <v>1124</v>
      </c>
      <c r="C649" s="21"/>
      <c r="D649" s="21"/>
      <c r="E649" s="21"/>
      <c r="F649" s="21"/>
    </row>
    <row r="650" spans="1:6" ht="43.2" x14ac:dyDescent="0.3">
      <c r="A650" s="2" t="s">
        <v>1125</v>
      </c>
      <c r="B650" s="14" t="s">
        <v>1126</v>
      </c>
      <c r="C650" s="18">
        <f>(1)*(1)*(1)*(1)*(1 + (0))</f>
        <v>1</v>
      </c>
      <c r="D650" s="18" t="s">
        <v>6</v>
      </c>
      <c r="E650" s="18"/>
      <c r="F650" s="18">
        <f>C650*E650</f>
        <v>0</v>
      </c>
    </row>
    <row r="651" spans="1:6" x14ac:dyDescent="0.3">
      <c r="A651" s="5"/>
      <c r="B651" s="13" t="s">
        <v>1127</v>
      </c>
      <c r="C651" s="21"/>
      <c r="D651" s="21"/>
      <c r="E651" s="21"/>
      <c r="F651" s="21"/>
    </row>
    <row r="652" spans="1:6" ht="43.2" x14ac:dyDescent="0.3">
      <c r="A652" s="2" t="s">
        <v>1128</v>
      </c>
      <c r="B652" s="14" t="s">
        <v>1129</v>
      </c>
      <c r="C652" s="18">
        <f>(1)*(1)*(1)*(1)*(1 + (0))</f>
        <v>1</v>
      </c>
      <c r="D652" s="18" t="s">
        <v>11</v>
      </c>
      <c r="E652" s="18"/>
      <c r="F652" s="18">
        <f>C652*E652</f>
        <v>0</v>
      </c>
    </row>
    <row r="653" spans="1:6" x14ac:dyDescent="0.3">
      <c r="A653" s="7"/>
      <c r="B653" s="7"/>
      <c r="C653" s="18"/>
      <c r="D653" s="18"/>
      <c r="E653" s="18"/>
      <c r="F653" s="18"/>
    </row>
    <row r="654" spans="1:6" ht="17.399999999999999" x14ac:dyDescent="0.35">
      <c r="A654" s="8" t="s">
        <v>1130</v>
      </c>
      <c r="B654" s="8"/>
      <c r="C654" s="8"/>
      <c r="D654" s="8"/>
      <c r="E654" s="8"/>
      <c r="F654" s="8">
        <f>(SUM(F2:F653))</f>
        <v>0</v>
      </c>
    </row>
    <row r="655" spans="1:6" ht="17.399999999999999" x14ac:dyDescent="0.35">
      <c r="A655" s="8" t="s">
        <v>1131</v>
      </c>
      <c r="B655" s="8"/>
      <c r="C655" s="8"/>
      <c r="D655" s="8"/>
      <c r="E655" s="8"/>
      <c r="F655" s="8">
        <v>0</v>
      </c>
    </row>
    <row r="656" spans="1:6" ht="17.399999999999999" x14ac:dyDescent="0.35">
      <c r="A656" s="8" t="s">
        <v>1135</v>
      </c>
      <c r="B656" s="8"/>
      <c r="C656" s="8"/>
      <c r="D656" s="8"/>
      <c r="E656" s="8"/>
      <c r="F656" s="8">
        <f>0*(SUM(F654:F655))</f>
        <v>0</v>
      </c>
    </row>
    <row r="657" spans="1:6" ht="18" x14ac:dyDescent="0.35">
      <c r="A657" s="9" t="s">
        <v>5</v>
      </c>
      <c r="B657" s="9"/>
      <c r="C657" s="9"/>
      <c r="D657" s="9"/>
      <c r="E657" s="9"/>
      <c r="F657" s="9">
        <f>SUM(F654:F656)</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57"/>
  <sheetViews>
    <sheetView workbookViewId="0">
      <pane xSplit="7" ySplit="1" topLeftCell="H2" activePane="bottomRight" state="frozen"/>
      <selection pane="topRight" activeCell="H1" sqref="H1"/>
      <selection pane="bottomLeft" activeCell="A2" sqref="A2"/>
      <selection pane="bottomRight" activeCell="A2" sqref="A2:XFD2"/>
    </sheetView>
  </sheetViews>
  <sheetFormatPr defaultRowHeight="14.4" x14ac:dyDescent="0.3"/>
  <cols>
    <col min="1" max="1" width="13.6640625" customWidth="1"/>
    <col min="2" max="2" width="30" customWidth="1"/>
    <col min="3" max="3" width="10.88671875" customWidth="1"/>
    <col min="4" max="5" width="9.109375" customWidth="1"/>
    <col min="6" max="6" width="9.88671875" customWidth="1"/>
    <col min="7" max="7" width="20" customWidth="1"/>
  </cols>
  <sheetData>
    <row r="1" spans="1:7" ht="17.399999999999999" x14ac:dyDescent="0.3">
      <c r="A1" s="1" t="s">
        <v>0</v>
      </c>
      <c r="B1" s="1" t="s">
        <v>1</v>
      </c>
      <c r="C1" s="1" t="s">
        <v>2</v>
      </c>
      <c r="D1" s="1" t="s">
        <v>3</v>
      </c>
      <c r="E1" s="1" t="s">
        <v>4</v>
      </c>
      <c r="F1" s="1" t="s">
        <v>1132</v>
      </c>
      <c r="G1" s="1" t="s">
        <v>5</v>
      </c>
    </row>
    <row r="2" spans="1:7" ht="18" x14ac:dyDescent="0.3">
      <c r="A2" s="3"/>
      <c r="B2" s="10" t="s">
        <v>7</v>
      </c>
      <c r="C2" s="19"/>
      <c r="D2" s="19"/>
      <c r="E2" s="19"/>
      <c r="F2" s="19"/>
      <c r="G2" s="19"/>
    </row>
    <row r="3" spans="1:7" ht="15.6" x14ac:dyDescent="0.3">
      <c r="A3" s="4"/>
      <c r="B3" s="11" t="s">
        <v>8</v>
      </c>
      <c r="C3" s="20"/>
      <c r="D3" s="20"/>
      <c r="E3" s="20"/>
      <c r="F3" s="20"/>
      <c r="G3" s="20"/>
    </row>
    <row r="4" spans="1:7" ht="57.6" x14ac:dyDescent="0.3">
      <c r="A4" s="2" t="s">
        <v>9</v>
      </c>
      <c r="B4" s="12" t="s">
        <v>10</v>
      </c>
      <c r="C4" s="18">
        <f>(1)*(1)*(1)*(1)*(1 + (0))</f>
        <v>1</v>
      </c>
      <c r="D4" s="18" t="s">
        <v>11</v>
      </c>
      <c r="E4" s="18"/>
      <c r="F4" s="18">
        <f>(0)</f>
        <v>0</v>
      </c>
      <c r="G4" s="18">
        <f>(C4 * E4 + C4 * E4 * F4)</f>
        <v>0</v>
      </c>
    </row>
    <row r="5" spans="1:7" ht="57.6" x14ac:dyDescent="0.3">
      <c r="A5" s="2" t="s">
        <v>12</v>
      </c>
      <c r="B5" s="12" t="s">
        <v>13</v>
      </c>
      <c r="C5" s="18">
        <f>(1)*(1)*(1)*(1)*(1 + (0))</f>
        <v>1</v>
      </c>
      <c r="D5" s="18" t="s">
        <v>11</v>
      </c>
      <c r="E5" s="18"/>
      <c r="F5" s="18">
        <f>(0)</f>
        <v>0</v>
      </c>
      <c r="G5" s="18">
        <f>(C5 * E5 + C5 * E5 * F5)</f>
        <v>0</v>
      </c>
    </row>
    <row r="6" spans="1:7" ht="15.6" x14ac:dyDescent="0.3">
      <c r="A6" s="4"/>
      <c r="B6" s="11" t="s">
        <v>14</v>
      </c>
      <c r="C6" s="20"/>
      <c r="D6" s="20"/>
      <c r="E6" s="20"/>
      <c r="F6" s="20"/>
      <c r="G6" s="20"/>
    </row>
    <row r="7" spans="1:7" ht="43.2" x14ac:dyDescent="0.3">
      <c r="A7" s="2" t="s">
        <v>15</v>
      </c>
      <c r="B7" s="12" t="s">
        <v>16</v>
      </c>
      <c r="C7" s="18">
        <f>(1)*(1)*(1)*(1)*(1 + (0))</f>
        <v>1</v>
      </c>
      <c r="D7" s="18" t="s">
        <v>11</v>
      </c>
      <c r="E7" s="18"/>
      <c r="F7" s="18">
        <f>(0)</f>
        <v>0</v>
      </c>
      <c r="G7" s="18">
        <f>(C7 * E7 + C7 * E7 * F7)</f>
        <v>0</v>
      </c>
    </row>
    <row r="8" spans="1:7" ht="31.2" x14ac:dyDescent="0.3">
      <c r="A8" s="4"/>
      <c r="B8" s="11" t="s">
        <v>17</v>
      </c>
      <c r="C8" s="20"/>
      <c r="D8" s="20"/>
      <c r="E8" s="20"/>
      <c r="F8" s="20"/>
      <c r="G8" s="20"/>
    </row>
    <row r="9" spans="1:7" ht="28.8" x14ac:dyDescent="0.3">
      <c r="A9" s="5"/>
      <c r="B9" s="13" t="s">
        <v>18</v>
      </c>
      <c r="C9" s="21"/>
      <c r="D9" s="21"/>
      <c r="E9" s="21"/>
      <c r="F9" s="21"/>
      <c r="G9" s="21"/>
    </row>
    <row r="10" spans="1:7" ht="72" x14ac:dyDescent="0.3">
      <c r="A10" s="2" t="s">
        <v>19</v>
      </c>
      <c r="B10" s="14" t="s">
        <v>20</v>
      </c>
      <c r="C10" s="18">
        <f>(1)*(1)*(1)*(1)*(1 + (0))</f>
        <v>1</v>
      </c>
      <c r="D10" s="18" t="s">
        <v>6</v>
      </c>
      <c r="E10" s="18"/>
      <c r="F10" s="18">
        <f>(0)</f>
        <v>0</v>
      </c>
      <c r="G10" s="18">
        <f>(C10 * E10 + C10 * E10 * F10)</f>
        <v>0</v>
      </c>
    </row>
    <row r="11" spans="1:7" x14ac:dyDescent="0.3">
      <c r="A11" s="5"/>
      <c r="B11" s="13" t="s">
        <v>21</v>
      </c>
      <c r="C11" s="21"/>
      <c r="D11" s="21"/>
      <c r="E11" s="21"/>
      <c r="F11" s="21"/>
      <c r="G11" s="21"/>
    </row>
    <row r="12" spans="1:7" x14ac:dyDescent="0.3">
      <c r="A12" s="2" t="s">
        <v>22</v>
      </c>
      <c r="B12" s="14" t="s">
        <v>23</v>
      </c>
      <c r="C12" s="18">
        <f>(1)*(1)*(1)*(1)*(1 + (0))</f>
        <v>1</v>
      </c>
      <c r="D12" s="18" t="s">
        <v>6</v>
      </c>
      <c r="E12" s="18"/>
      <c r="F12" s="18">
        <f>(0)</f>
        <v>0</v>
      </c>
      <c r="G12" s="18">
        <f>(C12 * E12 + C12 * E12 * F12)</f>
        <v>0</v>
      </c>
    </row>
    <row r="13" spans="1:7" ht="28.8" x14ac:dyDescent="0.3">
      <c r="A13" s="5"/>
      <c r="B13" s="13" t="s">
        <v>24</v>
      </c>
      <c r="C13" s="21"/>
      <c r="D13" s="21"/>
      <c r="E13" s="21"/>
      <c r="F13" s="21"/>
      <c r="G13" s="21"/>
    </row>
    <row r="14" spans="1:7" x14ac:dyDescent="0.3">
      <c r="A14" s="6"/>
      <c r="B14" s="15" t="s">
        <v>25</v>
      </c>
      <c r="C14" s="22"/>
      <c r="D14" s="22"/>
      <c r="E14" s="22"/>
      <c r="F14" s="22"/>
      <c r="G14" s="22"/>
    </row>
    <row r="15" spans="1:7" ht="28.8" x14ac:dyDescent="0.3">
      <c r="A15" s="2"/>
      <c r="B15" s="16" t="s">
        <v>26</v>
      </c>
      <c r="C15" s="18"/>
      <c r="D15" s="18"/>
      <c r="E15" s="18"/>
      <c r="F15" s="18"/>
      <c r="G15" s="18"/>
    </row>
    <row r="16" spans="1:7" ht="115.2" x14ac:dyDescent="0.3">
      <c r="A16" s="2" t="s">
        <v>27</v>
      </c>
      <c r="B16" s="17" t="s">
        <v>28</v>
      </c>
      <c r="C16" s="18">
        <f>(1)*(1)*(1)*(1)*(1 + (0))</f>
        <v>1</v>
      </c>
      <c r="D16" s="18" t="s">
        <v>6</v>
      </c>
      <c r="E16" s="18"/>
      <c r="F16" s="18">
        <f>(0)</f>
        <v>0</v>
      </c>
      <c r="G16" s="18">
        <f>(C16 * E16 + C16 * E16 * F16)</f>
        <v>0</v>
      </c>
    </row>
    <row r="17" spans="1:7" ht="28.8" x14ac:dyDescent="0.3">
      <c r="A17" s="6"/>
      <c r="B17" s="15" t="s">
        <v>29</v>
      </c>
      <c r="C17" s="22"/>
      <c r="D17" s="22"/>
      <c r="E17" s="22"/>
      <c r="F17" s="22"/>
      <c r="G17" s="22"/>
    </row>
    <row r="18" spans="1:7" ht="28.8" x14ac:dyDescent="0.3">
      <c r="A18" s="2"/>
      <c r="B18" s="16" t="s">
        <v>30</v>
      </c>
      <c r="C18" s="18"/>
      <c r="D18" s="18"/>
      <c r="E18" s="18"/>
      <c r="F18" s="18"/>
      <c r="G18" s="18"/>
    </row>
    <row r="19" spans="1:7" x14ac:dyDescent="0.3">
      <c r="A19" s="2" t="s">
        <v>31</v>
      </c>
      <c r="B19" s="17" t="s">
        <v>32</v>
      </c>
      <c r="C19" s="18">
        <f t="shared" ref="C19:C27" si="0">(1)*(1)*(1)*(1)*(1 + (0))</f>
        <v>1</v>
      </c>
      <c r="D19" s="18" t="s">
        <v>33</v>
      </c>
      <c r="E19" s="18"/>
      <c r="F19" s="18">
        <f>(0)</f>
        <v>0</v>
      </c>
      <c r="G19" s="18">
        <f t="shared" ref="G19:G27" si="1">(C19 * E19 + C19 * E19 * F19)</f>
        <v>0</v>
      </c>
    </row>
    <row r="20" spans="1:7" x14ac:dyDescent="0.3">
      <c r="A20" s="2" t="s">
        <v>34</v>
      </c>
      <c r="B20" s="17" t="s">
        <v>35</v>
      </c>
      <c r="C20" s="18">
        <f t="shared" si="0"/>
        <v>1</v>
      </c>
      <c r="D20" s="18" t="s">
        <v>6</v>
      </c>
      <c r="E20" s="18"/>
      <c r="F20" s="18">
        <f>(0)</f>
        <v>0</v>
      </c>
      <c r="G20" s="18">
        <f t="shared" si="1"/>
        <v>0</v>
      </c>
    </row>
    <row r="21" spans="1:7" x14ac:dyDescent="0.3">
      <c r="A21" s="2" t="s">
        <v>36</v>
      </c>
      <c r="B21" s="17" t="s">
        <v>37</v>
      </c>
      <c r="C21" s="18">
        <f t="shared" si="0"/>
        <v>1</v>
      </c>
      <c r="D21" s="18" t="s">
        <v>33</v>
      </c>
      <c r="E21" s="18"/>
      <c r="F21" s="18">
        <f>(0)</f>
        <v>0</v>
      </c>
      <c r="G21" s="18">
        <f t="shared" si="1"/>
        <v>0</v>
      </c>
    </row>
    <row r="22" spans="1:7" x14ac:dyDescent="0.3">
      <c r="A22" s="2" t="s">
        <v>38</v>
      </c>
      <c r="B22" s="17" t="s">
        <v>39</v>
      </c>
      <c r="C22" s="18">
        <f t="shared" si="0"/>
        <v>1</v>
      </c>
      <c r="D22" s="18" t="s">
        <v>6</v>
      </c>
      <c r="E22" s="18"/>
      <c r="F22" s="18">
        <f>(0)</f>
        <v>0</v>
      </c>
      <c r="G22" s="18">
        <f t="shared" si="1"/>
        <v>0</v>
      </c>
    </row>
    <row r="23" spans="1:7" x14ac:dyDescent="0.3">
      <c r="A23" s="2" t="s">
        <v>40</v>
      </c>
      <c r="B23" s="17" t="s">
        <v>41</v>
      </c>
      <c r="C23" s="18">
        <f t="shared" si="0"/>
        <v>1</v>
      </c>
      <c r="D23" s="18" t="s">
        <v>6</v>
      </c>
      <c r="E23" s="18"/>
      <c r="F23" s="18">
        <f>(0)</f>
        <v>0</v>
      </c>
      <c r="G23" s="18">
        <f t="shared" si="1"/>
        <v>0</v>
      </c>
    </row>
    <row r="24" spans="1:7" x14ac:dyDescent="0.3">
      <c r="A24" s="2" t="s">
        <v>42</v>
      </c>
      <c r="B24" s="17" t="s">
        <v>43</v>
      </c>
      <c r="C24" s="18">
        <f t="shared" si="0"/>
        <v>1</v>
      </c>
      <c r="D24" s="18" t="s">
        <v>6</v>
      </c>
      <c r="E24" s="18"/>
      <c r="F24" s="18">
        <f>(0)</f>
        <v>0</v>
      </c>
      <c r="G24" s="18">
        <f t="shared" si="1"/>
        <v>0</v>
      </c>
    </row>
    <row r="25" spans="1:7" x14ac:dyDescent="0.3">
      <c r="A25" s="2" t="s">
        <v>44</v>
      </c>
      <c r="B25" s="17" t="s">
        <v>45</v>
      </c>
      <c r="C25" s="18">
        <f t="shared" si="0"/>
        <v>1</v>
      </c>
      <c r="D25" s="18" t="s">
        <v>6</v>
      </c>
      <c r="E25" s="18"/>
      <c r="F25" s="18">
        <f>(0)</f>
        <v>0</v>
      </c>
      <c r="G25" s="18">
        <f t="shared" si="1"/>
        <v>0</v>
      </c>
    </row>
    <row r="26" spans="1:7" ht="43.2" x14ac:dyDescent="0.3">
      <c r="A26" s="2" t="s">
        <v>46</v>
      </c>
      <c r="B26" s="17" t="s">
        <v>47</v>
      </c>
      <c r="C26" s="18">
        <f t="shared" si="0"/>
        <v>1</v>
      </c>
      <c r="D26" s="18" t="s">
        <v>6</v>
      </c>
      <c r="E26" s="18"/>
      <c r="F26" s="18">
        <f>(0)</f>
        <v>0</v>
      </c>
      <c r="G26" s="18">
        <f t="shared" si="1"/>
        <v>0</v>
      </c>
    </row>
    <row r="27" spans="1:7" x14ac:dyDescent="0.3">
      <c r="A27" s="2" t="s">
        <v>48</v>
      </c>
      <c r="B27" s="17" t="s">
        <v>49</v>
      </c>
      <c r="C27" s="18">
        <f t="shared" si="0"/>
        <v>1</v>
      </c>
      <c r="D27" s="18" t="s">
        <v>6</v>
      </c>
      <c r="E27" s="18"/>
      <c r="F27" s="18">
        <f>(0)</f>
        <v>0</v>
      </c>
      <c r="G27" s="18">
        <f t="shared" si="1"/>
        <v>0</v>
      </c>
    </row>
    <row r="28" spans="1:7" x14ac:dyDescent="0.3">
      <c r="A28" s="2"/>
      <c r="B28" s="16" t="s">
        <v>50</v>
      </c>
      <c r="C28" s="18"/>
      <c r="D28" s="18"/>
      <c r="E28" s="18"/>
      <c r="F28" s="18"/>
      <c r="G28" s="18"/>
    </row>
    <row r="29" spans="1:7" x14ac:dyDescent="0.3">
      <c r="A29" s="2" t="s">
        <v>51</v>
      </c>
      <c r="B29" s="17" t="s">
        <v>52</v>
      </c>
      <c r="C29" s="18">
        <f t="shared" ref="C29:C36" si="2">(1)*(1)*(1)*(1)*(1 + (0))</f>
        <v>1</v>
      </c>
      <c r="D29" s="18" t="s">
        <v>6</v>
      </c>
      <c r="E29" s="18"/>
      <c r="F29" s="18">
        <f>(0)</f>
        <v>0</v>
      </c>
      <c r="G29" s="18">
        <f t="shared" ref="G29:G36" si="3">(C29 * E29 + C29 * E29 * F29)</f>
        <v>0</v>
      </c>
    </row>
    <row r="30" spans="1:7" x14ac:dyDescent="0.3">
      <c r="A30" s="2" t="s">
        <v>53</v>
      </c>
      <c r="B30" s="17" t="s">
        <v>54</v>
      </c>
      <c r="C30" s="18">
        <f t="shared" si="2"/>
        <v>1</v>
      </c>
      <c r="D30" s="18" t="s">
        <v>6</v>
      </c>
      <c r="E30" s="18"/>
      <c r="F30" s="18">
        <f>(0)</f>
        <v>0</v>
      </c>
      <c r="G30" s="18">
        <f t="shared" si="3"/>
        <v>0</v>
      </c>
    </row>
    <row r="31" spans="1:7" x14ac:dyDescent="0.3">
      <c r="A31" s="2" t="s">
        <v>55</v>
      </c>
      <c r="B31" s="17" t="s">
        <v>56</v>
      </c>
      <c r="C31" s="18">
        <f t="shared" si="2"/>
        <v>1</v>
      </c>
      <c r="D31" s="18" t="s">
        <v>6</v>
      </c>
      <c r="E31" s="18"/>
      <c r="F31" s="18">
        <f>(0)</f>
        <v>0</v>
      </c>
      <c r="G31" s="18">
        <f t="shared" si="3"/>
        <v>0</v>
      </c>
    </row>
    <row r="32" spans="1:7" x14ac:dyDescent="0.3">
      <c r="A32" s="2" t="s">
        <v>57</v>
      </c>
      <c r="B32" s="17" t="s">
        <v>58</v>
      </c>
      <c r="C32" s="18">
        <f t="shared" si="2"/>
        <v>1</v>
      </c>
      <c r="D32" s="18" t="s">
        <v>6</v>
      </c>
      <c r="E32" s="18"/>
      <c r="F32" s="18">
        <f>(0)</f>
        <v>0</v>
      </c>
      <c r="G32" s="18">
        <f t="shared" si="3"/>
        <v>0</v>
      </c>
    </row>
    <row r="33" spans="1:7" x14ac:dyDescent="0.3">
      <c r="A33" s="2" t="s">
        <v>59</v>
      </c>
      <c r="B33" s="17" t="s">
        <v>60</v>
      </c>
      <c r="C33" s="18">
        <f t="shared" si="2"/>
        <v>1</v>
      </c>
      <c r="D33" s="18" t="s">
        <v>6</v>
      </c>
      <c r="E33" s="18"/>
      <c r="F33" s="18">
        <f>(0)</f>
        <v>0</v>
      </c>
      <c r="G33" s="18">
        <f t="shared" si="3"/>
        <v>0</v>
      </c>
    </row>
    <row r="34" spans="1:7" x14ac:dyDescent="0.3">
      <c r="A34" s="2" t="s">
        <v>61</v>
      </c>
      <c r="B34" s="17" t="s">
        <v>62</v>
      </c>
      <c r="C34" s="18">
        <f t="shared" si="2"/>
        <v>1</v>
      </c>
      <c r="D34" s="18" t="s">
        <v>6</v>
      </c>
      <c r="E34" s="18"/>
      <c r="F34" s="18">
        <f>(0)</f>
        <v>0</v>
      </c>
      <c r="G34" s="18">
        <f t="shared" si="3"/>
        <v>0</v>
      </c>
    </row>
    <row r="35" spans="1:7" x14ac:dyDescent="0.3">
      <c r="A35" s="2" t="s">
        <v>63</v>
      </c>
      <c r="B35" s="17" t="s">
        <v>64</v>
      </c>
      <c r="C35" s="18">
        <f t="shared" si="2"/>
        <v>1</v>
      </c>
      <c r="D35" s="18" t="s">
        <v>6</v>
      </c>
      <c r="E35" s="18"/>
      <c r="F35" s="18">
        <f>(0)</f>
        <v>0</v>
      </c>
      <c r="G35" s="18">
        <f t="shared" si="3"/>
        <v>0</v>
      </c>
    </row>
    <row r="36" spans="1:7" ht="28.8" x14ac:dyDescent="0.3">
      <c r="A36" s="2" t="s">
        <v>65</v>
      </c>
      <c r="B36" s="17" t="s">
        <v>66</v>
      </c>
      <c r="C36" s="18">
        <f t="shared" si="2"/>
        <v>1</v>
      </c>
      <c r="D36" s="18" t="s">
        <v>6</v>
      </c>
      <c r="E36" s="18"/>
      <c r="F36" s="18">
        <f>(0)</f>
        <v>0</v>
      </c>
      <c r="G36" s="18">
        <f t="shared" si="3"/>
        <v>0</v>
      </c>
    </row>
    <row r="37" spans="1:7" x14ac:dyDescent="0.3">
      <c r="A37" s="2"/>
      <c r="B37" s="16" t="s">
        <v>67</v>
      </c>
      <c r="C37" s="18"/>
      <c r="D37" s="18"/>
      <c r="E37" s="18"/>
      <c r="F37" s="18"/>
      <c r="G37" s="18"/>
    </row>
    <row r="38" spans="1:7" x14ac:dyDescent="0.3">
      <c r="A38" s="2" t="s">
        <v>68</v>
      </c>
      <c r="B38" s="17" t="s">
        <v>69</v>
      </c>
      <c r="C38" s="18">
        <f t="shared" ref="C38:C47" si="4">(1)*(1)*(1)*(1)*(1 + (0))</f>
        <v>1</v>
      </c>
      <c r="D38" s="18" t="s">
        <v>33</v>
      </c>
      <c r="E38" s="18"/>
      <c r="F38" s="18">
        <f>(0)</f>
        <v>0</v>
      </c>
      <c r="G38" s="18">
        <f t="shared" ref="G38:G47" si="5">(C38 * E38 + C38 * E38 * F38)</f>
        <v>0</v>
      </c>
    </row>
    <row r="39" spans="1:7" ht="28.8" x14ac:dyDescent="0.3">
      <c r="A39" s="2" t="s">
        <v>70</v>
      </c>
      <c r="B39" s="17" t="s">
        <v>71</v>
      </c>
      <c r="C39" s="18">
        <f t="shared" si="4"/>
        <v>1</v>
      </c>
      <c r="D39" s="18" t="s">
        <v>6</v>
      </c>
      <c r="E39" s="18"/>
      <c r="F39" s="18">
        <f>(0)</f>
        <v>0</v>
      </c>
      <c r="G39" s="18">
        <f t="shared" si="5"/>
        <v>0</v>
      </c>
    </row>
    <row r="40" spans="1:7" x14ac:dyDescent="0.3">
      <c r="A40" s="2" t="s">
        <v>72</v>
      </c>
      <c r="B40" s="17" t="s">
        <v>73</v>
      </c>
      <c r="C40" s="18">
        <f t="shared" si="4"/>
        <v>1</v>
      </c>
      <c r="D40" s="18" t="s">
        <v>6</v>
      </c>
      <c r="E40" s="18"/>
      <c r="F40" s="18">
        <f>(0)</f>
        <v>0</v>
      </c>
      <c r="G40" s="18">
        <f t="shared" si="5"/>
        <v>0</v>
      </c>
    </row>
    <row r="41" spans="1:7" x14ac:dyDescent="0.3">
      <c r="A41" s="2" t="s">
        <v>74</v>
      </c>
      <c r="B41" s="17" t="s">
        <v>75</v>
      </c>
      <c r="C41" s="18">
        <f t="shared" si="4"/>
        <v>1</v>
      </c>
      <c r="D41" s="18" t="s">
        <v>6</v>
      </c>
      <c r="E41" s="18"/>
      <c r="F41" s="18">
        <f>(0)</f>
        <v>0</v>
      </c>
      <c r="G41" s="18">
        <f t="shared" si="5"/>
        <v>0</v>
      </c>
    </row>
    <row r="42" spans="1:7" x14ac:dyDescent="0.3">
      <c r="A42" s="2" t="s">
        <v>76</v>
      </c>
      <c r="B42" s="17" t="s">
        <v>77</v>
      </c>
      <c r="C42" s="18">
        <f t="shared" si="4"/>
        <v>1</v>
      </c>
      <c r="D42" s="18" t="s">
        <v>6</v>
      </c>
      <c r="E42" s="18"/>
      <c r="F42" s="18">
        <f>(0)</f>
        <v>0</v>
      </c>
      <c r="G42" s="18">
        <f t="shared" si="5"/>
        <v>0</v>
      </c>
    </row>
    <row r="43" spans="1:7" x14ac:dyDescent="0.3">
      <c r="A43" s="2" t="s">
        <v>78</v>
      </c>
      <c r="B43" s="17" t="s">
        <v>79</v>
      </c>
      <c r="C43" s="18">
        <f t="shared" si="4"/>
        <v>1</v>
      </c>
      <c r="D43" s="18" t="s">
        <v>6</v>
      </c>
      <c r="E43" s="18"/>
      <c r="F43" s="18">
        <f>(0)</f>
        <v>0</v>
      </c>
      <c r="G43" s="18">
        <f t="shared" si="5"/>
        <v>0</v>
      </c>
    </row>
    <row r="44" spans="1:7" x14ac:dyDescent="0.3">
      <c r="A44" s="2" t="s">
        <v>80</v>
      </c>
      <c r="B44" s="17" t="s">
        <v>81</v>
      </c>
      <c r="C44" s="18">
        <f t="shared" si="4"/>
        <v>1</v>
      </c>
      <c r="D44" s="18" t="s">
        <v>6</v>
      </c>
      <c r="E44" s="18"/>
      <c r="F44" s="18">
        <f>(0)</f>
        <v>0</v>
      </c>
      <c r="G44" s="18">
        <f t="shared" si="5"/>
        <v>0</v>
      </c>
    </row>
    <row r="45" spans="1:7" x14ac:dyDescent="0.3">
      <c r="A45" s="2" t="s">
        <v>82</v>
      </c>
      <c r="B45" s="17" t="s">
        <v>83</v>
      </c>
      <c r="C45" s="18">
        <f t="shared" si="4"/>
        <v>1</v>
      </c>
      <c r="D45" s="18" t="s">
        <v>6</v>
      </c>
      <c r="E45" s="18"/>
      <c r="F45" s="18">
        <f>(0)</f>
        <v>0</v>
      </c>
      <c r="G45" s="18">
        <f t="shared" si="5"/>
        <v>0</v>
      </c>
    </row>
    <row r="46" spans="1:7" ht="28.8" x14ac:dyDescent="0.3">
      <c r="A46" s="2" t="s">
        <v>84</v>
      </c>
      <c r="B46" s="17" t="s">
        <v>85</v>
      </c>
      <c r="C46" s="18">
        <f t="shared" si="4"/>
        <v>1</v>
      </c>
      <c r="D46" s="18" t="s">
        <v>6</v>
      </c>
      <c r="E46" s="18"/>
      <c r="F46" s="18">
        <f>(0)</f>
        <v>0</v>
      </c>
      <c r="G46" s="18">
        <f t="shared" si="5"/>
        <v>0</v>
      </c>
    </row>
    <row r="47" spans="1:7" x14ac:dyDescent="0.3">
      <c r="A47" s="2" t="s">
        <v>86</v>
      </c>
      <c r="B47" s="17" t="s">
        <v>87</v>
      </c>
      <c r="C47" s="18">
        <f t="shared" si="4"/>
        <v>1</v>
      </c>
      <c r="D47" s="18" t="s">
        <v>6</v>
      </c>
      <c r="E47" s="18"/>
      <c r="F47" s="18">
        <f>(0)</f>
        <v>0</v>
      </c>
      <c r="G47" s="18">
        <f t="shared" si="5"/>
        <v>0</v>
      </c>
    </row>
    <row r="48" spans="1:7" ht="28.8" x14ac:dyDescent="0.3">
      <c r="A48" s="2"/>
      <c r="B48" s="16" t="s">
        <v>88</v>
      </c>
      <c r="C48" s="18"/>
      <c r="D48" s="18"/>
      <c r="E48" s="18"/>
      <c r="F48" s="18"/>
      <c r="G48" s="18"/>
    </row>
    <row r="49" spans="1:7" x14ac:dyDescent="0.3">
      <c r="A49" s="2" t="s">
        <v>89</v>
      </c>
      <c r="B49" s="17" t="s">
        <v>90</v>
      </c>
      <c r="C49" s="18">
        <f t="shared" ref="C49:C54" si="6">(1)*(1)*(1)*(1)*(1 + (0))</f>
        <v>1</v>
      </c>
      <c r="D49" s="18" t="s">
        <v>33</v>
      </c>
      <c r="E49" s="18"/>
      <c r="F49" s="18">
        <f>(0)</f>
        <v>0</v>
      </c>
      <c r="G49" s="18">
        <f t="shared" ref="G49:G54" si="7">(C49 * E49 + C49 * E49 * F49)</f>
        <v>0</v>
      </c>
    </row>
    <row r="50" spans="1:7" x14ac:dyDescent="0.3">
      <c r="A50" s="2" t="s">
        <v>91</v>
      </c>
      <c r="B50" s="17" t="s">
        <v>92</v>
      </c>
      <c r="C50" s="18">
        <f t="shared" si="6"/>
        <v>1</v>
      </c>
      <c r="D50" s="18" t="s">
        <v>33</v>
      </c>
      <c r="E50" s="18"/>
      <c r="F50" s="18">
        <f>(0)</f>
        <v>0</v>
      </c>
      <c r="G50" s="18">
        <f t="shared" si="7"/>
        <v>0</v>
      </c>
    </row>
    <row r="51" spans="1:7" x14ac:dyDescent="0.3">
      <c r="A51" s="2" t="s">
        <v>93</v>
      </c>
      <c r="B51" s="17" t="s">
        <v>94</v>
      </c>
      <c r="C51" s="18">
        <f t="shared" si="6"/>
        <v>1</v>
      </c>
      <c r="D51" s="18" t="s">
        <v>33</v>
      </c>
      <c r="E51" s="18"/>
      <c r="F51" s="18">
        <f>(0)</f>
        <v>0</v>
      </c>
      <c r="G51" s="18">
        <f t="shared" si="7"/>
        <v>0</v>
      </c>
    </row>
    <row r="52" spans="1:7" x14ac:dyDescent="0.3">
      <c r="A52" s="2" t="s">
        <v>95</v>
      </c>
      <c r="B52" s="17" t="s">
        <v>96</v>
      </c>
      <c r="C52" s="18">
        <f t="shared" si="6"/>
        <v>1</v>
      </c>
      <c r="D52" s="18" t="s">
        <v>33</v>
      </c>
      <c r="E52" s="18"/>
      <c r="F52" s="18">
        <f>(0)</f>
        <v>0</v>
      </c>
      <c r="G52" s="18">
        <f t="shared" si="7"/>
        <v>0</v>
      </c>
    </row>
    <row r="53" spans="1:7" ht="28.8" x14ac:dyDescent="0.3">
      <c r="A53" s="2" t="s">
        <v>97</v>
      </c>
      <c r="B53" s="17" t="s">
        <v>98</v>
      </c>
      <c r="C53" s="18">
        <f t="shared" si="6"/>
        <v>1</v>
      </c>
      <c r="D53" s="18" t="s">
        <v>33</v>
      </c>
      <c r="E53" s="18"/>
      <c r="F53" s="18">
        <f>(0)</f>
        <v>0</v>
      </c>
      <c r="G53" s="18">
        <f t="shared" si="7"/>
        <v>0</v>
      </c>
    </row>
    <row r="54" spans="1:7" x14ac:dyDescent="0.3">
      <c r="A54" s="2" t="s">
        <v>99</v>
      </c>
      <c r="B54" s="17" t="s">
        <v>100</v>
      </c>
      <c r="C54" s="18">
        <f t="shared" si="6"/>
        <v>1</v>
      </c>
      <c r="D54" s="18" t="s">
        <v>33</v>
      </c>
      <c r="E54" s="18"/>
      <c r="F54" s="18">
        <f>(0)</f>
        <v>0</v>
      </c>
      <c r="G54" s="18">
        <f t="shared" si="7"/>
        <v>0</v>
      </c>
    </row>
    <row r="55" spans="1:7" x14ac:dyDescent="0.3">
      <c r="A55" s="2"/>
      <c r="B55" s="16" t="s">
        <v>101</v>
      </c>
      <c r="C55" s="18"/>
      <c r="D55" s="18"/>
      <c r="E55" s="18"/>
      <c r="F55" s="18"/>
      <c r="G55" s="18"/>
    </row>
    <row r="56" spans="1:7" ht="72" x14ac:dyDescent="0.3">
      <c r="A56" s="2" t="s">
        <v>102</v>
      </c>
      <c r="B56" s="17" t="s">
        <v>103</v>
      </c>
      <c r="C56" s="18">
        <f>(1)*(1)*(1)*(1)*(1 + (0))</f>
        <v>1</v>
      </c>
      <c r="D56" s="18" t="s">
        <v>33</v>
      </c>
      <c r="E56" s="18"/>
      <c r="F56" s="18">
        <f>(0)</f>
        <v>0</v>
      </c>
      <c r="G56" s="18">
        <f>(C56 * E56 + C56 * E56 * F56)</f>
        <v>0</v>
      </c>
    </row>
    <row r="57" spans="1:7" ht="31.2" x14ac:dyDescent="0.3">
      <c r="A57" s="4"/>
      <c r="B57" s="11" t="s">
        <v>104</v>
      </c>
      <c r="C57" s="20"/>
      <c r="D57" s="20"/>
      <c r="E57" s="20"/>
      <c r="F57" s="20"/>
      <c r="G57" s="20"/>
    </row>
    <row r="58" spans="1:7" ht="28.8" x14ac:dyDescent="0.3">
      <c r="A58" s="5"/>
      <c r="B58" s="13" t="s">
        <v>105</v>
      </c>
      <c r="C58" s="21"/>
      <c r="D58" s="21"/>
      <c r="E58" s="21"/>
      <c r="F58" s="21"/>
      <c r="G58" s="21"/>
    </row>
    <row r="59" spans="1:7" ht="43.2" x14ac:dyDescent="0.3">
      <c r="A59" s="2" t="s">
        <v>106</v>
      </c>
      <c r="B59" s="14" t="s">
        <v>107</v>
      </c>
      <c r="C59" s="18">
        <f>(1)*(1)*(1)*(1)*(1 + (0))</f>
        <v>1</v>
      </c>
      <c r="D59" s="18" t="s">
        <v>6</v>
      </c>
      <c r="E59" s="18"/>
      <c r="F59" s="18">
        <f>(0)</f>
        <v>0</v>
      </c>
      <c r="G59" s="18">
        <f>(C59 * E59 + C59 * E59 * F59)</f>
        <v>0</v>
      </c>
    </row>
    <row r="60" spans="1:7" ht="28.8" x14ac:dyDescent="0.3">
      <c r="A60" s="5"/>
      <c r="B60" s="13" t="s">
        <v>108</v>
      </c>
      <c r="C60" s="21"/>
      <c r="D60" s="21"/>
      <c r="E60" s="21"/>
      <c r="F60" s="21"/>
      <c r="G60" s="21"/>
    </row>
    <row r="61" spans="1:7" ht="72" x14ac:dyDescent="0.3">
      <c r="A61" s="2" t="s">
        <v>109</v>
      </c>
      <c r="B61" s="14" t="s">
        <v>110</v>
      </c>
      <c r="C61" s="18">
        <f>(1)*(1)*(1)*(1)*(1 + (0))</f>
        <v>1</v>
      </c>
      <c r="D61" s="18" t="s">
        <v>6</v>
      </c>
      <c r="E61" s="18"/>
      <c r="F61" s="18">
        <f>(0)</f>
        <v>0</v>
      </c>
      <c r="G61" s="18">
        <f>(C61 * E61 + C61 * E61 * F61)</f>
        <v>0</v>
      </c>
    </row>
    <row r="62" spans="1:7" ht="28.8" x14ac:dyDescent="0.3">
      <c r="A62" s="5"/>
      <c r="B62" s="13" t="s">
        <v>111</v>
      </c>
      <c r="C62" s="21"/>
      <c r="D62" s="21"/>
      <c r="E62" s="21"/>
      <c r="F62" s="21"/>
      <c r="G62" s="21"/>
    </row>
    <row r="63" spans="1:7" ht="72" x14ac:dyDescent="0.3">
      <c r="A63" s="2" t="s">
        <v>112</v>
      </c>
      <c r="B63" s="14" t="s">
        <v>113</v>
      </c>
      <c r="C63" s="18">
        <f>(1)*(1)*(1)*(1)*(1 + (0))</f>
        <v>1</v>
      </c>
      <c r="D63" s="18" t="s">
        <v>6</v>
      </c>
      <c r="E63" s="18"/>
      <c r="F63" s="18">
        <f>(0)</f>
        <v>0</v>
      </c>
      <c r="G63" s="18">
        <f>(C63 * E63 + C63 * E63 * F63)</f>
        <v>0</v>
      </c>
    </row>
    <row r="64" spans="1:7" ht="129.6" x14ac:dyDescent="0.3">
      <c r="A64" s="2" t="s">
        <v>114</v>
      </c>
      <c r="B64" s="14" t="s">
        <v>115</v>
      </c>
      <c r="C64" s="18">
        <f>(1)*(1)*(1)*(1)*(1 + (0))</f>
        <v>1</v>
      </c>
      <c r="D64" s="18" t="s">
        <v>6</v>
      </c>
      <c r="E64" s="18"/>
      <c r="F64" s="18">
        <f>(0)</f>
        <v>0</v>
      </c>
      <c r="G64" s="18">
        <f>(C64 * E64 + C64 * E64 * F64)</f>
        <v>0</v>
      </c>
    </row>
    <row r="65" spans="1:7" ht="72" x14ac:dyDescent="0.3">
      <c r="A65" s="2" t="s">
        <v>116</v>
      </c>
      <c r="B65" s="14" t="s">
        <v>117</v>
      </c>
      <c r="C65" s="18">
        <f>(1)*(1)*(1)*(1)*(1 + (0))</f>
        <v>1</v>
      </c>
      <c r="D65" s="18" t="s">
        <v>6</v>
      </c>
      <c r="E65" s="18"/>
      <c r="F65" s="18">
        <f>(0)</f>
        <v>0</v>
      </c>
      <c r="G65" s="18">
        <f>(C65 * E65 + C65 * E65 * F65)</f>
        <v>0</v>
      </c>
    </row>
    <row r="66" spans="1:7" ht="158.4" x14ac:dyDescent="0.3">
      <c r="A66" s="6"/>
      <c r="B66" s="15" t="s">
        <v>118</v>
      </c>
      <c r="C66" s="22"/>
      <c r="D66" s="22"/>
      <c r="E66" s="22"/>
      <c r="F66" s="22"/>
      <c r="G66" s="22"/>
    </row>
    <row r="67" spans="1:7" ht="43.2" x14ac:dyDescent="0.3">
      <c r="A67" s="2" t="s">
        <v>119</v>
      </c>
      <c r="B67" s="16" t="s">
        <v>120</v>
      </c>
      <c r="C67" s="18">
        <f>(1)*(1)*(1)*(1)*(1 + (0))</f>
        <v>1</v>
      </c>
      <c r="D67" s="18" t="s">
        <v>6</v>
      </c>
      <c r="E67" s="18"/>
      <c r="F67" s="18">
        <f>(0)</f>
        <v>0</v>
      </c>
      <c r="G67" s="18">
        <f>(C67 * E67 + C67 * E67 * F67)</f>
        <v>0</v>
      </c>
    </row>
    <row r="68" spans="1:7" ht="28.8" x14ac:dyDescent="0.3">
      <c r="A68" s="5"/>
      <c r="B68" s="13" t="s">
        <v>121</v>
      </c>
      <c r="C68" s="21"/>
      <c r="D68" s="21"/>
      <c r="E68" s="21"/>
      <c r="F68" s="21"/>
      <c r="G68" s="21"/>
    </row>
    <row r="69" spans="1:7" x14ac:dyDescent="0.3">
      <c r="A69" s="6"/>
      <c r="B69" s="15" t="s">
        <v>122</v>
      </c>
      <c r="C69" s="22"/>
      <c r="D69" s="22"/>
      <c r="E69" s="22"/>
      <c r="F69" s="22"/>
      <c r="G69" s="22"/>
    </row>
    <row r="70" spans="1:7" ht="57.6" x14ac:dyDescent="0.3">
      <c r="A70" s="2" t="s">
        <v>123</v>
      </c>
      <c r="B70" s="16" t="s">
        <v>124</v>
      </c>
      <c r="C70" s="18">
        <f>(1)*(1)*(1)*(1)*(1 + (0))</f>
        <v>1</v>
      </c>
      <c r="D70" s="18" t="s">
        <v>6</v>
      </c>
      <c r="E70" s="18"/>
      <c r="F70" s="18">
        <f>(0)</f>
        <v>0</v>
      </c>
      <c r="G70" s="18">
        <f>(C70 * E70 + C70 * E70 * F70)</f>
        <v>0</v>
      </c>
    </row>
    <row r="71" spans="1:7" ht="100.8" x14ac:dyDescent="0.3">
      <c r="A71" s="2" t="s">
        <v>125</v>
      </c>
      <c r="B71" s="16" t="s">
        <v>126</v>
      </c>
      <c r="C71" s="18">
        <f>(1)*(1)*(1)*(1)*(1 + (0))</f>
        <v>1</v>
      </c>
      <c r="D71" s="18" t="s">
        <v>6</v>
      </c>
      <c r="E71" s="18"/>
      <c r="F71" s="18">
        <f>(0)</f>
        <v>0</v>
      </c>
      <c r="G71" s="18">
        <f>(C71 * E71 + C71 * E71 * F71)</f>
        <v>0</v>
      </c>
    </row>
    <row r="72" spans="1:7" ht="72" x14ac:dyDescent="0.3">
      <c r="A72" s="2" t="s">
        <v>127</v>
      </c>
      <c r="B72" s="16" t="s">
        <v>128</v>
      </c>
      <c r="C72" s="18">
        <f>(1)*(1)*(1)*(1)*(1 + (0))</f>
        <v>1</v>
      </c>
      <c r="D72" s="18" t="s">
        <v>6</v>
      </c>
      <c r="E72" s="18"/>
      <c r="F72" s="18">
        <f>(0)</f>
        <v>0</v>
      </c>
      <c r="G72" s="18">
        <f>(C72 * E72 + C72 * E72 * F72)</f>
        <v>0</v>
      </c>
    </row>
    <row r="73" spans="1:7" ht="72" x14ac:dyDescent="0.3">
      <c r="A73" s="2" t="s">
        <v>129</v>
      </c>
      <c r="B73" s="16" t="s">
        <v>130</v>
      </c>
      <c r="C73" s="18">
        <f>(1)*(1)*(1)*(1)*(1 + (0))</f>
        <v>1</v>
      </c>
      <c r="D73" s="18" t="s">
        <v>6</v>
      </c>
      <c r="E73" s="18"/>
      <c r="F73" s="18">
        <f>(0)</f>
        <v>0</v>
      </c>
      <c r="G73" s="18">
        <f>(C73 * E73 + C73 * E73 * F73)</f>
        <v>0</v>
      </c>
    </row>
    <row r="74" spans="1:7" x14ac:dyDescent="0.3">
      <c r="A74" s="5"/>
      <c r="B74" s="13" t="s">
        <v>131</v>
      </c>
      <c r="C74" s="21"/>
      <c r="D74" s="21"/>
      <c r="E74" s="21"/>
      <c r="F74" s="21"/>
      <c r="G74" s="21"/>
    </row>
    <row r="75" spans="1:7" ht="144" x14ac:dyDescent="0.3">
      <c r="A75" s="2" t="s">
        <v>132</v>
      </c>
      <c r="B75" s="14" t="s">
        <v>133</v>
      </c>
      <c r="C75" s="18">
        <f>(1)*(1)*(1)*(1)*(1 + (0))</f>
        <v>1</v>
      </c>
      <c r="D75" s="18" t="s">
        <v>6</v>
      </c>
      <c r="E75" s="18"/>
      <c r="F75" s="18">
        <f>(0)</f>
        <v>0</v>
      </c>
      <c r="G75" s="18">
        <f>(C75 * E75 + C75 * E75 * F75)</f>
        <v>0</v>
      </c>
    </row>
    <row r="76" spans="1:7" ht="31.2" x14ac:dyDescent="0.3">
      <c r="A76" s="4"/>
      <c r="B76" s="11" t="s">
        <v>134</v>
      </c>
      <c r="C76" s="20"/>
      <c r="D76" s="20"/>
      <c r="E76" s="20"/>
      <c r="F76" s="20"/>
      <c r="G76" s="20"/>
    </row>
    <row r="77" spans="1:7" ht="72" x14ac:dyDescent="0.3">
      <c r="A77" s="5"/>
      <c r="B77" s="13" t="s">
        <v>135</v>
      </c>
      <c r="C77" s="21"/>
      <c r="D77" s="21"/>
      <c r="E77" s="21"/>
      <c r="F77" s="21"/>
      <c r="G77" s="21"/>
    </row>
    <row r="78" spans="1:7" ht="43.2" x14ac:dyDescent="0.3">
      <c r="A78" s="2" t="s">
        <v>136</v>
      </c>
      <c r="B78" s="14" t="s">
        <v>137</v>
      </c>
      <c r="C78" s="18">
        <f>(1)*(1)*(1)*(1)*(1 + (0))</f>
        <v>1</v>
      </c>
      <c r="D78" s="18" t="s">
        <v>6</v>
      </c>
      <c r="E78" s="18"/>
      <c r="F78" s="18">
        <f>(0)</f>
        <v>0</v>
      </c>
      <c r="G78" s="18">
        <f>(C78 * E78 + C78 * E78 * F78)</f>
        <v>0</v>
      </c>
    </row>
    <row r="79" spans="1:7" ht="15.6" x14ac:dyDescent="0.3">
      <c r="A79" s="4"/>
      <c r="B79" s="11" t="s">
        <v>138</v>
      </c>
      <c r="C79" s="20"/>
      <c r="D79" s="20"/>
      <c r="E79" s="20"/>
      <c r="F79" s="20"/>
      <c r="G79" s="20"/>
    </row>
    <row r="80" spans="1:7" ht="31.2" x14ac:dyDescent="0.3">
      <c r="A80" s="4"/>
      <c r="B80" s="11" t="s">
        <v>139</v>
      </c>
      <c r="C80" s="20"/>
      <c r="D80" s="20"/>
      <c r="E80" s="20"/>
      <c r="F80" s="20"/>
      <c r="G80" s="20"/>
    </row>
    <row r="81" spans="1:7" x14ac:dyDescent="0.3">
      <c r="A81" s="5"/>
      <c r="B81" s="13" t="s">
        <v>140</v>
      </c>
      <c r="C81" s="21"/>
      <c r="D81" s="21"/>
      <c r="E81" s="21"/>
      <c r="F81" s="21"/>
      <c r="G81" s="21"/>
    </row>
    <row r="82" spans="1:7" ht="115.2" x14ac:dyDescent="0.3">
      <c r="A82" s="2" t="s">
        <v>141</v>
      </c>
      <c r="B82" s="14" t="s">
        <v>142</v>
      </c>
      <c r="C82" s="18">
        <f>(1)*(1)*(1)*(1)*(1 + (0))</f>
        <v>1</v>
      </c>
      <c r="D82" s="18" t="s">
        <v>6</v>
      </c>
      <c r="E82" s="18"/>
      <c r="F82" s="18">
        <f>(0)</f>
        <v>0</v>
      </c>
      <c r="G82" s="18">
        <f>(C82 * E82 + C82 * E82 * F82)</f>
        <v>0</v>
      </c>
    </row>
    <row r="83" spans="1:7" ht="28.8" x14ac:dyDescent="0.3">
      <c r="A83" s="5"/>
      <c r="B83" s="13" t="s">
        <v>143</v>
      </c>
      <c r="C83" s="21"/>
      <c r="D83" s="21"/>
      <c r="E83" s="21"/>
      <c r="F83" s="21"/>
      <c r="G83" s="21"/>
    </row>
    <row r="84" spans="1:7" ht="115.2" x14ac:dyDescent="0.3">
      <c r="A84" s="2" t="s">
        <v>144</v>
      </c>
      <c r="B84" s="14" t="s">
        <v>145</v>
      </c>
      <c r="C84" s="18">
        <f>(1)*(1)*(1)*(1)*(1 + (0))</f>
        <v>1</v>
      </c>
      <c r="D84" s="18" t="s">
        <v>6</v>
      </c>
      <c r="E84" s="18"/>
      <c r="F84" s="18">
        <f>(0)</f>
        <v>0</v>
      </c>
      <c r="G84" s="18">
        <f>(C84 * E84 + C84 * E84 * F84)</f>
        <v>0</v>
      </c>
    </row>
    <row r="85" spans="1:7" ht="72" x14ac:dyDescent="0.3">
      <c r="A85" s="2" t="s">
        <v>146</v>
      </c>
      <c r="B85" s="14" t="s">
        <v>147</v>
      </c>
      <c r="C85" s="18">
        <f>(1)*(1)*(1)*(1)*(1 + (0))</f>
        <v>1</v>
      </c>
      <c r="D85" s="18" t="s">
        <v>6</v>
      </c>
      <c r="E85" s="18"/>
      <c r="F85" s="18">
        <f>(0)</f>
        <v>0</v>
      </c>
      <c r="G85" s="18">
        <f>(C85 * E85 + C85 * E85 * F85)</f>
        <v>0</v>
      </c>
    </row>
    <row r="86" spans="1:7" ht="187.2" x14ac:dyDescent="0.3">
      <c r="A86" s="6"/>
      <c r="B86" s="15" t="s">
        <v>148</v>
      </c>
      <c r="C86" s="22"/>
      <c r="D86" s="22"/>
      <c r="E86" s="22"/>
      <c r="F86" s="22"/>
      <c r="G86" s="22"/>
    </row>
    <row r="87" spans="1:7" x14ac:dyDescent="0.3">
      <c r="A87" s="2" t="s">
        <v>149</v>
      </c>
      <c r="B87" s="16" t="s">
        <v>150</v>
      </c>
      <c r="C87" s="18">
        <f t="shared" ref="C87:C101" si="8">(1)*(1)*(1)*(1)*(1 + (0))</f>
        <v>1</v>
      </c>
      <c r="D87" s="18" t="s">
        <v>6</v>
      </c>
      <c r="E87" s="18"/>
      <c r="F87" s="18">
        <f>(0)</f>
        <v>0</v>
      </c>
      <c r="G87" s="18">
        <f t="shared" ref="G87:G101" si="9">(C87 * E87 + C87 * E87 * F87)</f>
        <v>0</v>
      </c>
    </row>
    <row r="88" spans="1:7" x14ac:dyDescent="0.3">
      <c r="A88" s="2" t="s">
        <v>151</v>
      </c>
      <c r="B88" s="16" t="s">
        <v>152</v>
      </c>
      <c r="C88" s="18">
        <f t="shared" si="8"/>
        <v>1</v>
      </c>
      <c r="D88" s="18" t="s">
        <v>6</v>
      </c>
      <c r="E88" s="18"/>
      <c r="F88" s="18">
        <f>(0)</f>
        <v>0</v>
      </c>
      <c r="G88" s="18">
        <f t="shared" si="9"/>
        <v>0</v>
      </c>
    </row>
    <row r="89" spans="1:7" ht="28.8" x14ac:dyDescent="0.3">
      <c r="A89" s="2" t="s">
        <v>153</v>
      </c>
      <c r="B89" s="16" t="s">
        <v>154</v>
      </c>
      <c r="C89" s="18">
        <f t="shared" si="8"/>
        <v>1</v>
      </c>
      <c r="D89" s="18" t="s">
        <v>6</v>
      </c>
      <c r="E89" s="18"/>
      <c r="F89" s="18">
        <f>(0)</f>
        <v>0</v>
      </c>
      <c r="G89" s="18">
        <f t="shared" si="9"/>
        <v>0</v>
      </c>
    </row>
    <row r="90" spans="1:7" x14ac:dyDescent="0.3">
      <c r="A90" s="2" t="s">
        <v>155</v>
      </c>
      <c r="B90" s="16" t="s">
        <v>156</v>
      </c>
      <c r="C90" s="18">
        <f t="shared" si="8"/>
        <v>1</v>
      </c>
      <c r="D90" s="18" t="s">
        <v>6</v>
      </c>
      <c r="E90" s="18"/>
      <c r="F90" s="18">
        <f>(0)</f>
        <v>0</v>
      </c>
      <c r="G90" s="18">
        <f t="shared" si="9"/>
        <v>0</v>
      </c>
    </row>
    <row r="91" spans="1:7" ht="28.8" x14ac:dyDescent="0.3">
      <c r="A91" s="2" t="s">
        <v>157</v>
      </c>
      <c r="B91" s="16" t="s">
        <v>158</v>
      </c>
      <c r="C91" s="18">
        <f t="shared" si="8"/>
        <v>1</v>
      </c>
      <c r="D91" s="18" t="s">
        <v>6</v>
      </c>
      <c r="E91" s="18"/>
      <c r="F91" s="18">
        <f>(0)</f>
        <v>0</v>
      </c>
      <c r="G91" s="18">
        <f t="shared" si="9"/>
        <v>0</v>
      </c>
    </row>
    <row r="92" spans="1:7" x14ac:dyDescent="0.3">
      <c r="A92" s="2" t="s">
        <v>159</v>
      </c>
      <c r="B92" s="16" t="s">
        <v>160</v>
      </c>
      <c r="C92" s="18">
        <f t="shared" si="8"/>
        <v>1</v>
      </c>
      <c r="D92" s="18" t="s">
        <v>6</v>
      </c>
      <c r="E92" s="18"/>
      <c r="F92" s="18">
        <f>(0)</f>
        <v>0</v>
      </c>
      <c r="G92" s="18">
        <f t="shared" si="9"/>
        <v>0</v>
      </c>
    </row>
    <row r="93" spans="1:7" x14ac:dyDescent="0.3">
      <c r="A93" s="2" t="s">
        <v>161</v>
      </c>
      <c r="B93" s="16" t="s">
        <v>162</v>
      </c>
      <c r="C93" s="18">
        <f t="shared" si="8"/>
        <v>1</v>
      </c>
      <c r="D93" s="18" t="s">
        <v>6</v>
      </c>
      <c r="E93" s="18"/>
      <c r="F93" s="18">
        <f>(0)</f>
        <v>0</v>
      </c>
      <c r="G93" s="18">
        <f t="shared" si="9"/>
        <v>0</v>
      </c>
    </row>
    <row r="94" spans="1:7" ht="28.8" x14ac:dyDescent="0.3">
      <c r="A94" s="2" t="s">
        <v>163</v>
      </c>
      <c r="B94" s="16" t="s">
        <v>164</v>
      </c>
      <c r="C94" s="18">
        <f t="shared" si="8"/>
        <v>1</v>
      </c>
      <c r="D94" s="18" t="s">
        <v>6</v>
      </c>
      <c r="E94" s="18"/>
      <c r="F94" s="18">
        <f>(0)</f>
        <v>0</v>
      </c>
      <c r="G94" s="18">
        <f t="shared" si="9"/>
        <v>0</v>
      </c>
    </row>
    <row r="95" spans="1:7" ht="28.8" x14ac:dyDescent="0.3">
      <c r="A95" s="2" t="s">
        <v>165</v>
      </c>
      <c r="B95" s="16" t="s">
        <v>166</v>
      </c>
      <c r="C95" s="18">
        <f t="shared" si="8"/>
        <v>1</v>
      </c>
      <c r="D95" s="18" t="s">
        <v>6</v>
      </c>
      <c r="E95" s="18"/>
      <c r="F95" s="18">
        <f>(0)</f>
        <v>0</v>
      </c>
      <c r="G95" s="18">
        <f t="shared" si="9"/>
        <v>0</v>
      </c>
    </row>
    <row r="96" spans="1:7" ht="28.8" x14ac:dyDescent="0.3">
      <c r="A96" s="2" t="s">
        <v>167</v>
      </c>
      <c r="B96" s="16" t="s">
        <v>168</v>
      </c>
      <c r="C96" s="18">
        <f t="shared" si="8"/>
        <v>1</v>
      </c>
      <c r="D96" s="18" t="s">
        <v>6</v>
      </c>
      <c r="E96" s="18"/>
      <c r="F96" s="18">
        <f>(0)</f>
        <v>0</v>
      </c>
      <c r="G96" s="18">
        <f t="shared" si="9"/>
        <v>0</v>
      </c>
    </row>
    <row r="97" spans="1:7" x14ac:dyDescent="0.3">
      <c r="A97" s="2" t="s">
        <v>169</v>
      </c>
      <c r="B97" s="16" t="s">
        <v>170</v>
      </c>
      <c r="C97" s="18">
        <f t="shared" si="8"/>
        <v>1</v>
      </c>
      <c r="D97" s="18" t="s">
        <v>6</v>
      </c>
      <c r="E97" s="18"/>
      <c r="F97" s="18">
        <f>(0)</f>
        <v>0</v>
      </c>
      <c r="G97" s="18">
        <f t="shared" si="9"/>
        <v>0</v>
      </c>
    </row>
    <row r="98" spans="1:7" x14ac:dyDescent="0.3">
      <c r="A98" s="2" t="s">
        <v>171</v>
      </c>
      <c r="B98" s="16" t="s">
        <v>172</v>
      </c>
      <c r="C98" s="18">
        <f t="shared" si="8"/>
        <v>1</v>
      </c>
      <c r="D98" s="18" t="s">
        <v>6</v>
      </c>
      <c r="E98" s="18"/>
      <c r="F98" s="18">
        <f>(0)</f>
        <v>0</v>
      </c>
      <c r="G98" s="18">
        <f t="shared" si="9"/>
        <v>0</v>
      </c>
    </row>
    <row r="99" spans="1:7" x14ac:dyDescent="0.3">
      <c r="A99" s="2" t="s">
        <v>173</v>
      </c>
      <c r="B99" s="16" t="s">
        <v>174</v>
      </c>
      <c r="C99" s="18">
        <f t="shared" si="8"/>
        <v>1</v>
      </c>
      <c r="D99" s="18" t="s">
        <v>6</v>
      </c>
      <c r="E99" s="18"/>
      <c r="F99" s="18">
        <f>(0)</f>
        <v>0</v>
      </c>
      <c r="G99" s="18">
        <f t="shared" si="9"/>
        <v>0</v>
      </c>
    </row>
    <row r="100" spans="1:7" ht="28.8" x14ac:dyDescent="0.3">
      <c r="A100" s="2" t="s">
        <v>175</v>
      </c>
      <c r="B100" s="16" t="s">
        <v>176</v>
      </c>
      <c r="C100" s="18">
        <f t="shared" si="8"/>
        <v>1</v>
      </c>
      <c r="D100" s="18" t="s">
        <v>6</v>
      </c>
      <c r="E100" s="18"/>
      <c r="F100" s="18">
        <f>(0)</f>
        <v>0</v>
      </c>
      <c r="G100" s="18">
        <f t="shared" si="9"/>
        <v>0</v>
      </c>
    </row>
    <row r="101" spans="1:7" x14ac:dyDescent="0.3">
      <c r="A101" s="2" t="s">
        <v>177</v>
      </c>
      <c r="B101" s="16" t="s">
        <v>178</v>
      </c>
      <c r="C101" s="18">
        <f t="shared" si="8"/>
        <v>1</v>
      </c>
      <c r="D101" s="18" t="s">
        <v>6</v>
      </c>
      <c r="E101" s="18"/>
      <c r="F101" s="18">
        <f>(0)</f>
        <v>0</v>
      </c>
      <c r="G101" s="18">
        <f t="shared" si="9"/>
        <v>0</v>
      </c>
    </row>
    <row r="102" spans="1:7" x14ac:dyDescent="0.3">
      <c r="A102" s="5"/>
      <c r="B102" s="13" t="s">
        <v>179</v>
      </c>
      <c r="C102" s="21"/>
      <c r="D102" s="21"/>
      <c r="E102" s="21"/>
      <c r="F102" s="21"/>
      <c r="G102" s="21"/>
    </row>
    <row r="103" spans="1:7" ht="129.6" x14ac:dyDescent="0.3">
      <c r="A103" s="6"/>
      <c r="B103" s="15" t="s">
        <v>180</v>
      </c>
      <c r="C103" s="22"/>
      <c r="D103" s="22"/>
      <c r="E103" s="22"/>
      <c r="F103" s="22"/>
      <c r="G103" s="22"/>
    </row>
    <row r="104" spans="1:7" ht="43.2" x14ac:dyDescent="0.3">
      <c r="A104" s="2" t="s">
        <v>181</v>
      </c>
      <c r="B104" s="16" t="s">
        <v>182</v>
      </c>
      <c r="C104" s="18">
        <f t="shared" ref="C104:C121" si="10">(1)*(1)*(1)*(1)*(1 + (0))</f>
        <v>1</v>
      </c>
      <c r="D104" s="18" t="s">
        <v>6</v>
      </c>
      <c r="E104" s="18"/>
      <c r="F104" s="18">
        <f>(0)</f>
        <v>0</v>
      </c>
      <c r="G104" s="18">
        <f t="shared" ref="G104:G121" si="11">(C104 * E104 + C104 * E104 * F104)</f>
        <v>0</v>
      </c>
    </row>
    <row r="105" spans="1:7" ht="28.8" x14ac:dyDescent="0.3">
      <c r="A105" s="2" t="s">
        <v>183</v>
      </c>
      <c r="B105" s="16" t="s">
        <v>184</v>
      </c>
      <c r="C105" s="18">
        <f t="shared" si="10"/>
        <v>1</v>
      </c>
      <c r="D105" s="18" t="s">
        <v>6</v>
      </c>
      <c r="E105" s="18"/>
      <c r="F105" s="18">
        <f>(0)</f>
        <v>0</v>
      </c>
      <c r="G105" s="18">
        <f t="shared" si="11"/>
        <v>0</v>
      </c>
    </row>
    <row r="106" spans="1:7" ht="28.8" x14ac:dyDescent="0.3">
      <c r="A106" s="2" t="s">
        <v>185</v>
      </c>
      <c r="B106" s="16" t="s">
        <v>186</v>
      </c>
      <c r="C106" s="18">
        <f t="shared" si="10"/>
        <v>1</v>
      </c>
      <c r="D106" s="18" t="s">
        <v>6</v>
      </c>
      <c r="E106" s="18"/>
      <c r="F106" s="18">
        <f>(0)</f>
        <v>0</v>
      </c>
      <c r="G106" s="18">
        <f t="shared" si="11"/>
        <v>0</v>
      </c>
    </row>
    <row r="107" spans="1:7" x14ac:dyDescent="0.3">
      <c r="A107" s="2" t="s">
        <v>187</v>
      </c>
      <c r="B107" s="16" t="s">
        <v>188</v>
      </c>
      <c r="C107" s="18">
        <f t="shared" si="10"/>
        <v>1</v>
      </c>
      <c r="D107" s="18" t="s">
        <v>6</v>
      </c>
      <c r="E107" s="18"/>
      <c r="F107" s="18">
        <f>(0)</f>
        <v>0</v>
      </c>
      <c r="G107" s="18">
        <f t="shared" si="11"/>
        <v>0</v>
      </c>
    </row>
    <row r="108" spans="1:7" ht="28.8" x14ac:dyDescent="0.3">
      <c r="A108" s="2" t="s">
        <v>189</v>
      </c>
      <c r="B108" s="16" t="s">
        <v>190</v>
      </c>
      <c r="C108" s="18">
        <f t="shared" si="10"/>
        <v>1</v>
      </c>
      <c r="D108" s="18" t="s">
        <v>6</v>
      </c>
      <c r="E108" s="18"/>
      <c r="F108" s="18">
        <f>(0)</f>
        <v>0</v>
      </c>
      <c r="G108" s="18">
        <f t="shared" si="11"/>
        <v>0</v>
      </c>
    </row>
    <row r="109" spans="1:7" ht="28.8" x14ac:dyDescent="0.3">
      <c r="A109" s="2" t="s">
        <v>191</v>
      </c>
      <c r="B109" s="16" t="s">
        <v>192</v>
      </c>
      <c r="C109" s="18">
        <f t="shared" si="10"/>
        <v>1</v>
      </c>
      <c r="D109" s="18" t="s">
        <v>6</v>
      </c>
      <c r="E109" s="18"/>
      <c r="F109" s="18">
        <f>(0)</f>
        <v>0</v>
      </c>
      <c r="G109" s="18">
        <f t="shared" si="11"/>
        <v>0</v>
      </c>
    </row>
    <row r="110" spans="1:7" ht="28.8" x14ac:dyDescent="0.3">
      <c r="A110" s="2" t="s">
        <v>193</v>
      </c>
      <c r="B110" s="16" t="s">
        <v>194</v>
      </c>
      <c r="C110" s="18">
        <f t="shared" si="10"/>
        <v>1</v>
      </c>
      <c r="D110" s="18" t="s">
        <v>6</v>
      </c>
      <c r="E110" s="18"/>
      <c r="F110" s="18">
        <f>(0)</f>
        <v>0</v>
      </c>
      <c r="G110" s="18">
        <f t="shared" si="11"/>
        <v>0</v>
      </c>
    </row>
    <row r="111" spans="1:7" ht="28.8" x14ac:dyDescent="0.3">
      <c r="A111" s="2" t="s">
        <v>195</v>
      </c>
      <c r="B111" s="16" t="s">
        <v>196</v>
      </c>
      <c r="C111" s="18">
        <f t="shared" si="10"/>
        <v>1</v>
      </c>
      <c r="D111" s="18" t="s">
        <v>6</v>
      </c>
      <c r="E111" s="18"/>
      <c r="F111" s="18">
        <f>(0)</f>
        <v>0</v>
      </c>
      <c r="G111" s="18">
        <f t="shared" si="11"/>
        <v>0</v>
      </c>
    </row>
    <row r="112" spans="1:7" ht="43.2" x14ac:dyDescent="0.3">
      <c r="A112" s="2" t="s">
        <v>197</v>
      </c>
      <c r="B112" s="16" t="s">
        <v>198</v>
      </c>
      <c r="C112" s="18">
        <f t="shared" si="10"/>
        <v>1</v>
      </c>
      <c r="D112" s="18" t="s">
        <v>6</v>
      </c>
      <c r="E112" s="18"/>
      <c r="F112" s="18">
        <f>(0)</f>
        <v>0</v>
      </c>
      <c r="G112" s="18">
        <f t="shared" si="11"/>
        <v>0</v>
      </c>
    </row>
    <row r="113" spans="1:7" ht="28.8" x14ac:dyDescent="0.3">
      <c r="A113" s="2" t="s">
        <v>199</v>
      </c>
      <c r="B113" s="16" t="s">
        <v>200</v>
      </c>
      <c r="C113" s="18">
        <f t="shared" si="10"/>
        <v>1</v>
      </c>
      <c r="D113" s="18" t="s">
        <v>6</v>
      </c>
      <c r="E113" s="18"/>
      <c r="F113" s="18">
        <f>(0)</f>
        <v>0</v>
      </c>
      <c r="G113" s="18">
        <f t="shared" si="11"/>
        <v>0</v>
      </c>
    </row>
    <row r="114" spans="1:7" x14ac:dyDescent="0.3">
      <c r="A114" s="2" t="s">
        <v>201</v>
      </c>
      <c r="B114" s="16" t="s">
        <v>202</v>
      </c>
      <c r="C114" s="18">
        <f t="shared" si="10"/>
        <v>1</v>
      </c>
      <c r="D114" s="18" t="s">
        <v>6</v>
      </c>
      <c r="E114" s="18"/>
      <c r="F114" s="18">
        <f>(0)</f>
        <v>0</v>
      </c>
      <c r="G114" s="18">
        <f t="shared" si="11"/>
        <v>0</v>
      </c>
    </row>
    <row r="115" spans="1:7" ht="28.8" x14ac:dyDescent="0.3">
      <c r="A115" s="2" t="s">
        <v>203</v>
      </c>
      <c r="B115" s="16" t="s">
        <v>204</v>
      </c>
      <c r="C115" s="18">
        <f t="shared" si="10"/>
        <v>1</v>
      </c>
      <c r="D115" s="18" t="s">
        <v>6</v>
      </c>
      <c r="E115" s="18"/>
      <c r="F115" s="18">
        <f>(0)</f>
        <v>0</v>
      </c>
      <c r="G115" s="18">
        <f t="shared" si="11"/>
        <v>0</v>
      </c>
    </row>
    <row r="116" spans="1:7" ht="86.4" x14ac:dyDescent="0.3">
      <c r="A116" s="2" t="s">
        <v>205</v>
      </c>
      <c r="B116" s="16" t="s">
        <v>206</v>
      </c>
      <c r="C116" s="18">
        <f t="shared" si="10"/>
        <v>1</v>
      </c>
      <c r="D116" s="18" t="s">
        <v>6</v>
      </c>
      <c r="E116" s="18"/>
      <c r="F116" s="18">
        <f>(0)</f>
        <v>0</v>
      </c>
      <c r="G116" s="18">
        <f t="shared" si="11"/>
        <v>0</v>
      </c>
    </row>
    <row r="117" spans="1:7" ht="28.8" x14ac:dyDescent="0.3">
      <c r="A117" s="2" t="s">
        <v>207</v>
      </c>
      <c r="B117" s="16" t="s">
        <v>208</v>
      </c>
      <c r="C117" s="18">
        <f t="shared" si="10"/>
        <v>1</v>
      </c>
      <c r="D117" s="18" t="s">
        <v>6</v>
      </c>
      <c r="E117" s="18"/>
      <c r="F117" s="18">
        <f>(0)</f>
        <v>0</v>
      </c>
      <c r="G117" s="18">
        <f t="shared" si="11"/>
        <v>0</v>
      </c>
    </row>
    <row r="118" spans="1:7" ht="28.8" x14ac:dyDescent="0.3">
      <c r="A118" s="2" t="s">
        <v>209</v>
      </c>
      <c r="B118" s="16" t="s">
        <v>210</v>
      </c>
      <c r="C118" s="18">
        <f t="shared" si="10"/>
        <v>1</v>
      </c>
      <c r="D118" s="18" t="s">
        <v>6</v>
      </c>
      <c r="E118" s="18"/>
      <c r="F118" s="18">
        <f>(0)</f>
        <v>0</v>
      </c>
      <c r="G118" s="18">
        <f t="shared" si="11"/>
        <v>0</v>
      </c>
    </row>
    <row r="119" spans="1:7" ht="43.2" x14ac:dyDescent="0.3">
      <c r="A119" s="2" t="s">
        <v>211</v>
      </c>
      <c r="B119" s="16" t="s">
        <v>212</v>
      </c>
      <c r="C119" s="18">
        <f t="shared" si="10"/>
        <v>1</v>
      </c>
      <c r="D119" s="18" t="s">
        <v>6</v>
      </c>
      <c r="E119" s="18"/>
      <c r="F119" s="18">
        <f>(0)</f>
        <v>0</v>
      </c>
      <c r="G119" s="18">
        <f t="shared" si="11"/>
        <v>0</v>
      </c>
    </row>
    <row r="120" spans="1:7" ht="28.8" x14ac:dyDescent="0.3">
      <c r="A120" s="2" t="s">
        <v>213</v>
      </c>
      <c r="B120" s="16" t="s">
        <v>214</v>
      </c>
      <c r="C120" s="18">
        <f t="shared" si="10"/>
        <v>1</v>
      </c>
      <c r="D120" s="18" t="s">
        <v>6</v>
      </c>
      <c r="E120" s="18"/>
      <c r="F120" s="18">
        <f>(0)</f>
        <v>0</v>
      </c>
      <c r="G120" s="18">
        <f t="shared" si="11"/>
        <v>0</v>
      </c>
    </row>
    <row r="121" spans="1:7" ht="28.8" x14ac:dyDescent="0.3">
      <c r="A121" s="2" t="s">
        <v>215</v>
      </c>
      <c r="B121" s="16" t="s">
        <v>216</v>
      </c>
      <c r="C121" s="18">
        <f t="shared" si="10"/>
        <v>1</v>
      </c>
      <c r="D121" s="18" t="s">
        <v>6</v>
      </c>
      <c r="E121" s="18"/>
      <c r="F121" s="18">
        <f>(0)</f>
        <v>0</v>
      </c>
      <c r="G121" s="18">
        <f t="shared" si="11"/>
        <v>0</v>
      </c>
    </row>
    <row r="122" spans="1:7" x14ac:dyDescent="0.3">
      <c r="A122" s="5"/>
      <c r="B122" s="13" t="s">
        <v>217</v>
      </c>
      <c r="C122" s="21"/>
      <c r="D122" s="21"/>
      <c r="E122" s="21"/>
      <c r="F122" s="21"/>
      <c r="G122" s="21"/>
    </row>
    <row r="123" spans="1:7" ht="144" x14ac:dyDescent="0.3">
      <c r="A123" s="6"/>
      <c r="B123" s="15" t="s">
        <v>218</v>
      </c>
      <c r="C123" s="22"/>
      <c r="D123" s="22"/>
      <c r="E123" s="22"/>
      <c r="F123" s="22"/>
      <c r="G123" s="22"/>
    </row>
    <row r="124" spans="1:7" ht="72" x14ac:dyDescent="0.3">
      <c r="A124" s="2" t="s">
        <v>219</v>
      </c>
      <c r="B124" s="16" t="s">
        <v>220</v>
      </c>
      <c r="C124" s="18">
        <f>(1)*(1)*(1)*(1)*(1 + (0))</f>
        <v>1</v>
      </c>
      <c r="D124" s="18" t="s">
        <v>11</v>
      </c>
      <c r="E124" s="18"/>
      <c r="F124" s="18">
        <f>(0)</f>
        <v>0</v>
      </c>
      <c r="G124" s="18">
        <f>(C124 * E124 + C124 * E124 * F124)</f>
        <v>0</v>
      </c>
    </row>
    <row r="125" spans="1:7" ht="28.8" x14ac:dyDescent="0.3">
      <c r="A125" s="2" t="s">
        <v>221</v>
      </c>
      <c r="B125" s="16" t="s">
        <v>222</v>
      </c>
      <c r="C125" s="18">
        <f>(1)*(1)*(1)*(1)*(1 + (0))</f>
        <v>1</v>
      </c>
      <c r="D125" s="18" t="s">
        <v>6</v>
      </c>
      <c r="E125" s="18"/>
      <c r="F125" s="18">
        <f>(0)</f>
        <v>0</v>
      </c>
      <c r="G125" s="18">
        <f>(C125 * E125 + C125 * E125 * F125)</f>
        <v>0</v>
      </c>
    </row>
    <row r="126" spans="1:7" ht="28.8" x14ac:dyDescent="0.3">
      <c r="A126" s="2" t="s">
        <v>223</v>
      </c>
      <c r="B126" s="16" t="s">
        <v>224</v>
      </c>
      <c r="C126" s="18">
        <f>(1)*(1)*(1)*(1)*(1 + (0))</f>
        <v>1</v>
      </c>
      <c r="D126" s="18" t="s">
        <v>6</v>
      </c>
      <c r="E126" s="18"/>
      <c r="F126" s="18">
        <f>(0)</f>
        <v>0</v>
      </c>
      <c r="G126" s="18">
        <f>(C126 * E126 + C126 * E126 * F126)</f>
        <v>0</v>
      </c>
    </row>
    <row r="127" spans="1:7" ht="28.8" x14ac:dyDescent="0.3">
      <c r="A127" s="2" t="s">
        <v>225</v>
      </c>
      <c r="B127" s="16" t="s">
        <v>226</v>
      </c>
      <c r="C127" s="18">
        <f>(1)*(1)*(1)*(1)*(1 + (0))</f>
        <v>1</v>
      </c>
      <c r="D127" s="18" t="s">
        <v>6</v>
      </c>
      <c r="E127" s="18"/>
      <c r="F127" s="18">
        <f>(0)</f>
        <v>0</v>
      </c>
      <c r="G127" s="18">
        <f>(C127 * E127 + C127 * E127 * F127)</f>
        <v>0</v>
      </c>
    </row>
    <row r="128" spans="1:7" ht="57.6" x14ac:dyDescent="0.3">
      <c r="A128" s="2" t="s">
        <v>227</v>
      </c>
      <c r="B128" s="16" t="s">
        <v>228</v>
      </c>
      <c r="C128" s="18">
        <f>(1)*(1)*(1)*(1)*(1 + (0))</f>
        <v>1</v>
      </c>
      <c r="D128" s="18" t="s">
        <v>6</v>
      </c>
      <c r="E128" s="18"/>
      <c r="F128" s="18">
        <f>(0)</f>
        <v>0</v>
      </c>
      <c r="G128" s="18">
        <f>(C128 * E128 + C128 * E128 * F128)</f>
        <v>0</v>
      </c>
    </row>
    <row r="129" spans="1:7" x14ac:dyDescent="0.3">
      <c r="A129" s="5"/>
      <c r="B129" s="13" t="s">
        <v>229</v>
      </c>
      <c r="C129" s="21"/>
      <c r="D129" s="21"/>
      <c r="E129" s="21"/>
      <c r="F129" s="21"/>
      <c r="G129" s="21"/>
    </row>
    <row r="130" spans="1:7" ht="72" x14ac:dyDescent="0.3">
      <c r="A130" s="2" t="s">
        <v>230</v>
      </c>
      <c r="B130" s="14" t="s">
        <v>220</v>
      </c>
      <c r="C130" s="18">
        <f>(1)*(1)*(1)*(1)*(1 + (0))</f>
        <v>1</v>
      </c>
      <c r="D130" s="18" t="s">
        <v>6</v>
      </c>
      <c r="E130" s="18"/>
      <c r="F130" s="18">
        <f>(0)</f>
        <v>0</v>
      </c>
      <c r="G130" s="18">
        <f>(C130 * E130 + C130 * E130 * F130)</f>
        <v>0</v>
      </c>
    </row>
    <row r="131" spans="1:7" ht="15.6" x14ac:dyDescent="0.3">
      <c r="A131" s="4"/>
      <c r="B131" s="11" t="s">
        <v>231</v>
      </c>
      <c r="C131" s="20"/>
      <c r="D131" s="20"/>
      <c r="E131" s="20"/>
      <c r="F131" s="20"/>
      <c r="G131" s="20"/>
    </row>
    <row r="132" spans="1:7" ht="57.6" x14ac:dyDescent="0.3">
      <c r="A132" s="5"/>
      <c r="B132" s="13" t="s">
        <v>232</v>
      </c>
      <c r="C132" s="21"/>
      <c r="D132" s="21"/>
      <c r="E132" s="21"/>
      <c r="F132" s="21"/>
      <c r="G132" s="21"/>
    </row>
    <row r="133" spans="1:7" ht="115.2" x14ac:dyDescent="0.3">
      <c r="A133" s="2" t="s">
        <v>233</v>
      </c>
      <c r="B133" s="14" t="s">
        <v>234</v>
      </c>
      <c r="C133" s="18">
        <f>(1)*(1)*(1)*(1)*(1 + (0))</f>
        <v>1</v>
      </c>
      <c r="D133" s="18" t="s">
        <v>6</v>
      </c>
      <c r="E133" s="18"/>
      <c r="F133" s="18">
        <f>(0)</f>
        <v>0</v>
      </c>
      <c r="G133" s="18">
        <f>(C133 * E133 + C133 * E133 * F133)</f>
        <v>0</v>
      </c>
    </row>
    <row r="134" spans="1:7" ht="28.8" x14ac:dyDescent="0.3">
      <c r="A134" s="5"/>
      <c r="B134" s="13" t="s">
        <v>235</v>
      </c>
      <c r="C134" s="21"/>
      <c r="D134" s="21"/>
      <c r="E134" s="21"/>
      <c r="F134" s="21"/>
      <c r="G134" s="21"/>
    </row>
    <row r="135" spans="1:7" ht="144" x14ac:dyDescent="0.3">
      <c r="A135" s="2" t="s">
        <v>236</v>
      </c>
      <c r="B135" s="14" t="s">
        <v>237</v>
      </c>
      <c r="C135" s="18">
        <f>(1)*(1)*(1)*(1)*(1 + (0))</f>
        <v>1</v>
      </c>
      <c r="D135" s="18" t="s">
        <v>6</v>
      </c>
      <c r="E135" s="18"/>
      <c r="F135" s="18">
        <f>(0)</f>
        <v>0</v>
      </c>
      <c r="G135" s="18">
        <f>(C135 * E135 + C135 * E135 * F135)</f>
        <v>0</v>
      </c>
    </row>
    <row r="136" spans="1:7" ht="57.6" x14ac:dyDescent="0.3">
      <c r="A136" s="2" t="s">
        <v>238</v>
      </c>
      <c r="B136" s="14" t="s">
        <v>239</v>
      </c>
      <c r="C136" s="18">
        <f>(1)*(1)*(1)*(1)*(1 + (0))</f>
        <v>1</v>
      </c>
      <c r="D136" s="18" t="s">
        <v>6</v>
      </c>
      <c r="E136" s="18"/>
      <c r="F136" s="18">
        <f>(0)</f>
        <v>0</v>
      </c>
      <c r="G136" s="18">
        <f>(C136 * E136 + C136 * E136 * F136)</f>
        <v>0</v>
      </c>
    </row>
    <row r="137" spans="1:7" ht="100.8" x14ac:dyDescent="0.3">
      <c r="A137" s="2" t="s">
        <v>240</v>
      </c>
      <c r="B137" s="14" t="s">
        <v>241</v>
      </c>
      <c r="C137" s="18">
        <f>(1)*(1)*(1)*(1)*(1 + (0))</f>
        <v>1</v>
      </c>
      <c r="D137" s="18" t="s">
        <v>6</v>
      </c>
      <c r="E137" s="18"/>
      <c r="F137" s="18">
        <f>(0)</f>
        <v>0</v>
      </c>
      <c r="G137" s="18">
        <f>(C137 * E137 + C137 * E137 * F137)</f>
        <v>0</v>
      </c>
    </row>
    <row r="138" spans="1:7" ht="57.6" x14ac:dyDescent="0.3">
      <c r="A138" s="2" t="s">
        <v>242</v>
      </c>
      <c r="B138" s="14" t="s">
        <v>243</v>
      </c>
      <c r="C138" s="18">
        <f>(1)*(1)*(1)*(1)*(1 + (0))</f>
        <v>1</v>
      </c>
      <c r="D138" s="18" t="s">
        <v>6</v>
      </c>
      <c r="E138" s="18"/>
      <c r="F138" s="18">
        <f>(0)</f>
        <v>0</v>
      </c>
      <c r="G138" s="18">
        <f>(C138 * E138 + C138 * E138 * F138)</f>
        <v>0</v>
      </c>
    </row>
    <row r="139" spans="1:7" ht="72" x14ac:dyDescent="0.3">
      <c r="A139" s="2" t="s">
        <v>244</v>
      </c>
      <c r="B139" s="14" t="s">
        <v>245</v>
      </c>
      <c r="C139" s="18">
        <f>(1)*(1)*(1)*(1)*(1 + (0))</f>
        <v>1</v>
      </c>
      <c r="D139" s="18" t="s">
        <v>6</v>
      </c>
      <c r="E139" s="18"/>
      <c r="F139" s="18">
        <f>(0)</f>
        <v>0</v>
      </c>
      <c r="G139" s="18">
        <f>(C139 * E139 + C139 * E139 * F139)</f>
        <v>0</v>
      </c>
    </row>
    <row r="140" spans="1:7" ht="28.8" x14ac:dyDescent="0.3">
      <c r="A140" s="5"/>
      <c r="B140" s="13" t="s">
        <v>246</v>
      </c>
      <c r="C140" s="21"/>
      <c r="D140" s="21"/>
      <c r="E140" s="21"/>
      <c r="F140" s="21"/>
      <c r="G140" s="21"/>
    </row>
    <row r="141" spans="1:7" x14ac:dyDescent="0.3">
      <c r="A141" s="2" t="s">
        <v>247</v>
      </c>
      <c r="B141" s="14" t="s">
        <v>248</v>
      </c>
      <c r="C141" s="18">
        <f>(1)*(1)*(1)*(1)*(1 + (0))</f>
        <v>1</v>
      </c>
      <c r="D141" s="18" t="s">
        <v>6</v>
      </c>
      <c r="E141" s="18"/>
      <c r="F141" s="18">
        <f>(0)</f>
        <v>0</v>
      </c>
      <c r="G141" s="18">
        <f>(C141 * E141 + C141 * E141 * F141)</f>
        <v>0</v>
      </c>
    </row>
    <row r="142" spans="1:7" ht="15.6" x14ac:dyDescent="0.3">
      <c r="A142" s="4"/>
      <c r="B142" s="11" t="s">
        <v>249</v>
      </c>
      <c r="C142" s="20"/>
      <c r="D142" s="20"/>
      <c r="E142" s="20"/>
      <c r="F142" s="20"/>
      <c r="G142" s="20"/>
    </row>
    <row r="143" spans="1:7" ht="31.2" x14ac:dyDescent="0.3">
      <c r="A143" s="4"/>
      <c r="B143" s="11" t="s">
        <v>250</v>
      </c>
      <c r="C143" s="20"/>
      <c r="D143" s="20"/>
      <c r="E143" s="20"/>
      <c r="F143" s="20"/>
      <c r="G143" s="20"/>
    </row>
    <row r="144" spans="1:7" ht="115.2" x14ac:dyDescent="0.3">
      <c r="A144" s="2" t="s">
        <v>251</v>
      </c>
      <c r="B144" s="12" t="s">
        <v>252</v>
      </c>
      <c r="C144" s="18">
        <f>(1)*(1)*(1)*(1)*(1 + (0))</f>
        <v>1</v>
      </c>
      <c r="D144" s="18" t="s">
        <v>6</v>
      </c>
      <c r="E144" s="18"/>
      <c r="F144" s="18">
        <f>(0)</f>
        <v>0</v>
      </c>
      <c r="G144" s="18">
        <f>(C144 * E144 + C144 * E144 * F144)</f>
        <v>0</v>
      </c>
    </row>
    <row r="145" spans="1:7" ht="46.8" x14ac:dyDescent="0.3">
      <c r="A145" s="4"/>
      <c r="B145" s="11" t="s">
        <v>253</v>
      </c>
      <c r="C145" s="20"/>
      <c r="D145" s="20"/>
      <c r="E145" s="20"/>
      <c r="F145" s="20"/>
      <c r="G145" s="20"/>
    </row>
    <row r="146" spans="1:7" ht="28.8" x14ac:dyDescent="0.3">
      <c r="A146" s="5"/>
      <c r="B146" s="13" t="s">
        <v>254</v>
      </c>
      <c r="C146" s="21"/>
      <c r="D146" s="21"/>
      <c r="E146" s="21"/>
      <c r="F146" s="21"/>
      <c r="G146" s="21"/>
    </row>
    <row r="147" spans="1:7" ht="187.2" x14ac:dyDescent="0.3">
      <c r="A147" s="2" t="s">
        <v>255</v>
      </c>
      <c r="B147" s="14" t="s">
        <v>256</v>
      </c>
      <c r="C147" s="18">
        <f>(1)*(1)*(1)*(1)*(1 + (0))</f>
        <v>1</v>
      </c>
      <c r="D147" s="18" t="s">
        <v>6</v>
      </c>
      <c r="E147" s="18"/>
      <c r="F147" s="18">
        <f>(0)</f>
        <v>0</v>
      </c>
      <c r="G147" s="18">
        <f>(C147 * E147 + C147 * E147 * F147)</f>
        <v>0</v>
      </c>
    </row>
    <row r="148" spans="1:7" ht="28.8" x14ac:dyDescent="0.3">
      <c r="A148" s="5"/>
      <c r="B148" s="13" t="s">
        <v>257</v>
      </c>
      <c r="C148" s="21"/>
      <c r="D148" s="21"/>
      <c r="E148" s="21"/>
      <c r="F148" s="21"/>
      <c r="G148" s="21"/>
    </row>
    <row r="149" spans="1:7" ht="43.2" x14ac:dyDescent="0.3">
      <c r="A149" s="2" t="s">
        <v>258</v>
      </c>
      <c r="B149" s="14" t="s">
        <v>259</v>
      </c>
      <c r="C149" s="18">
        <f>(1)*(1)*(1)*(1)*(1 + (0))</f>
        <v>1</v>
      </c>
      <c r="D149" s="18" t="s">
        <v>6</v>
      </c>
      <c r="E149" s="18"/>
      <c r="F149" s="18">
        <f>(0)</f>
        <v>0</v>
      </c>
      <c r="G149" s="18">
        <f>(C149 * E149 + C149 * E149 * F149)</f>
        <v>0</v>
      </c>
    </row>
    <row r="150" spans="1:7" ht="86.4" x14ac:dyDescent="0.3">
      <c r="A150" s="2" t="s">
        <v>260</v>
      </c>
      <c r="B150" s="14" t="s">
        <v>261</v>
      </c>
      <c r="C150" s="18">
        <f>(1)*(1)*(1)*(1)*(1 + (0))</f>
        <v>1</v>
      </c>
      <c r="D150" s="18" t="s">
        <v>6</v>
      </c>
      <c r="E150" s="18"/>
      <c r="F150" s="18">
        <f>(0)</f>
        <v>0</v>
      </c>
      <c r="G150" s="18">
        <f>(C150 * E150 + C150 * E150 * F150)</f>
        <v>0</v>
      </c>
    </row>
    <row r="151" spans="1:7" ht="28.8" x14ac:dyDescent="0.3">
      <c r="A151" s="5"/>
      <c r="B151" s="13" t="s">
        <v>262</v>
      </c>
      <c r="C151" s="21"/>
      <c r="D151" s="21"/>
      <c r="E151" s="21"/>
      <c r="F151" s="21"/>
      <c r="G151" s="21"/>
    </row>
    <row r="152" spans="1:7" ht="187.2" x14ac:dyDescent="0.3">
      <c r="A152" s="2" t="s">
        <v>263</v>
      </c>
      <c r="B152" s="14" t="s">
        <v>264</v>
      </c>
      <c r="C152" s="18">
        <f>(1)*(1)*(1)*(1)*(1 + (0))</f>
        <v>1</v>
      </c>
      <c r="D152" s="18" t="s">
        <v>6</v>
      </c>
      <c r="E152" s="18"/>
      <c r="F152" s="18">
        <f>(0)</f>
        <v>0</v>
      </c>
      <c r="G152" s="18">
        <f>(C152 * E152 + C152 * E152 * F152)</f>
        <v>0</v>
      </c>
    </row>
    <row r="153" spans="1:7" ht="43.2" x14ac:dyDescent="0.3">
      <c r="A153" s="2" t="s">
        <v>265</v>
      </c>
      <c r="B153" s="14" t="s">
        <v>266</v>
      </c>
      <c r="C153" s="18">
        <f>(1)*(1)*(1)*(1)*(1 + (0))</f>
        <v>1</v>
      </c>
      <c r="D153" s="18" t="s">
        <v>6</v>
      </c>
      <c r="E153" s="18"/>
      <c r="F153" s="18">
        <f>(0)</f>
        <v>0</v>
      </c>
      <c r="G153" s="18">
        <f>(C153 * E153 + C153 * E153 * F153)</f>
        <v>0</v>
      </c>
    </row>
    <row r="154" spans="1:7" ht="57.6" x14ac:dyDescent="0.3">
      <c r="A154" s="2" t="s">
        <v>267</v>
      </c>
      <c r="B154" s="14" t="s">
        <v>268</v>
      </c>
      <c r="C154" s="18">
        <f>(1)*(1)*(1)*(1)*(1 + (0))</f>
        <v>1</v>
      </c>
      <c r="D154" s="18" t="s">
        <v>6</v>
      </c>
      <c r="E154" s="18"/>
      <c r="F154" s="18">
        <f>(0)</f>
        <v>0</v>
      </c>
      <c r="G154" s="18">
        <f>(C154 * E154 + C154 * E154 * F154)</f>
        <v>0</v>
      </c>
    </row>
    <row r="155" spans="1:7" ht="28.8" x14ac:dyDescent="0.3">
      <c r="A155" s="5"/>
      <c r="B155" s="13" t="s">
        <v>269</v>
      </c>
      <c r="C155" s="21"/>
      <c r="D155" s="21"/>
      <c r="E155" s="21"/>
      <c r="F155" s="21"/>
      <c r="G155" s="21"/>
    </row>
    <row r="156" spans="1:7" ht="43.2" x14ac:dyDescent="0.3">
      <c r="A156" s="2" t="s">
        <v>270</v>
      </c>
      <c r="B156" s="14" t="s">
        <v>271</v>
      </c>
      <c r="C156" s="18">
        <f>(1)*(1)*(1)*(1)*(1 + (0))</f>
        <v>1</v>
      </c>
      <c r="D156" s="18" t="s">
        <v>6</v>
      </c>
      <c r="E156" s="18"/>
      <c r="F156" s="18">
        <f>(0)</f>
        <v>0</v>
      </c>
      <c r="G156" s="18">
        <f>(C156 * E156 + C156 * E156 * F156)</f>
        <v>0</v>
      </c>
    </row>
    <row r="157" spans="1:7" ht="28.8" x14ac:dyDescent="0.3">
      <c r="A157" s="2" t="s">
        <v>272</v>
      </c>
      <c r="B157" s="14" t="s">
        <v>273</v>
      </c>
      <c r="C157" s="18">
        <f>(1)*(1)*(1)*(1)*(1 + (0))</f>
        <v>1</v>
      </c>
      <c r="D157" s="18" t="s">
        <v>6</v>
      </c>
      <c r="E157" s="18"/>
      <c r="F157" s="18">
        <f>(0)</f>
        <v>0</v>
      </c>
      <c r="G157" s="18">
        <f>(C157 * E157 + C157 * E157 * F157)</f>
        <v>0</v>
      </c>
    </row>
    <row r="158" spans="1:7" ht="72" x14ac:dyDescent="0.3">
      <c r="A158" s="2" t="s">
        <v>274</v>
      </c>
      <c r="B158" s="14" t="s">
        <v>275</v>
      </c>
      <c r="C158" s="18">
        <f>(1)*(1)*(1)*(1)*(1 + (0))</f>
        <v>1</v>
      </c>
      <c r="D158" s="18" t="s">
        <v>6</v>
      </c>
      <c r="E158" s="18"/>
      <c r="F158" s="18">
        <f>(0)</f>
        <v>0</v>
      </c>
      <c r="G158" s="18">
        <f>(C158 * E158 + C158 * E158 * F158)</f>
        <v>0</v>
      </c>
    </row>
    <row r="159" spans="1:7" x14ac:dyDescent="0.3">
      <c r="A159" s="6"/>
      <c r="B159" s="15" t="s">
        <v>276</v>
      </c>
      <c r="C159" s="22"/>
      <c r="D159" s="22"/>
      <c r="E159" s="22"/>
      <c r="F159" s="22"/>
      <c r="G159" s="22"/>
    </row>
    <row r="160" spans="1:7" ht="57.6" x14ac:dyDescent="0.3">
      <c r="A160" s="2" t="s">
        <v>277</v>
      </c>
      <c r="B160" s="16" t="s">
        <v>278</v>
      </c>
      <c r="C160" s="18">
        <f>(1)*(1)*(1)*(1)*(1 + (0))</f>
        <v>1</v>
      </c>
      <c r="D160" s="18" t="s">
        <v>6</v>
      </c>
      <c r="E160" s="18"/>
      <c r="F160" s="18">
        <f>(0)</f>
        <v>0</v>
      </c>
      <c r="G160" s="18">
        <f>(C160 * E160 + C160 * E160 * F160)</f>
        <v>0</v>
      </c>
    </row>
    <row r="161" spans="1:7" ht="57.6" x14ac:dyDescent="0.3">
      <c r="A161" s="5"/>
      <c r="B161" s="13" t="s">
        <v>279</v>
      </c>
      <c r="C161" s="21"/>
      <c r="D161" s="21"/>
      <c r="E161" s="21"/>
      <c r="F161" s="21"/>
      <c r="G161" s="21"/>
    </row>
    <row r="162" spans="1:7" x14ac:dyDescent="0.3">
      <c r="A162" s="6"/>
      <c r="B162" s="15" t="s">
        <v>280</v>
      </c>
      <c r="C162" s="22"/>
      <c r="D162" s="22"/>
      <c r="E162" s="22"/>
      <c r="F162" s="22"/>
      <c r="G162" s="22"/>
    </row>
    <row r="163" spans="1:7" ht="57.6" x14ac:dyDescent="0.3">
      <c r="A163" s="2" t="s">
        <v>281</v>
      </c>
      <c r="B163" s="16" t="s">
        <v>282</v>
      </c>
      <c r="C163" s="18">
        <f>(1)*(1)*(1)*(1)*(1 + (0))</f>
        <v>1</v>
      </c>
      <c r="D163" s="18" t="s">
        <v>6</v>
      </c>
      <c r="E163" s="18"/>
      <c r="F163" s="18">
        <f>(0)</f>
        <v>0</v>
      </c>
      <c r="G163" s="18">
        <f>(C163 * E163 + C163 * E163 * F163)</f>
        <v>0</v>
      </c>
    </row>
    <row r="164" spans="1:7" ht="86.4" x14ac:dyDescent="0.3">
      <c r="A164" s="2" t="s">
        <v>283</v>
      </c>
      <c r="B164" s="16" t="s">
        <v>284</v>
      </c>
      <c r="C164" s="18">
        <f>(1)*(1)*(1)*(1)*(1 + (0))</f>
        <v>1</v>
      </c>
      <c r="D164" s="18" t="s">
        <v>6</v>
      </c>
      <c r="E164" s="18"/>
      <c r="F164" s="18">
        <f>(0)</f>
        <v>0</v>
      </c>
      <c r="G164" s="18">
        <f>(C164 * E164 + C164 * E164 * F164)</f>
        <v>0</v>
      </c>
    </row>
    <row r="165" spans="1:7" ht="129.6" x14ac:dyDescent="0.3">
      <c r="A165" s="2" t="s">
        <v>285</v>
      </c>
      <c r="B165" s="16" t="s">
        <v>286</v>
      </c>
      <c r="C165" s="18">
        <f>(1)*(1)*(1)*(1)*(1 + (0))</f>
        <v>1</v>
      </c>
      <c r="D165" s="18" t="s">
        <v>6</v>
      </c>
      <c r="E165" s="18"/>
      <c r="F165" s="18">
        <f>(0)</f>
        <v>0</v>
      </c>
      <c r="G165" s="18">
        <f>(C165 * E165 + C165 * E165 * F165)</f>
        <v>0</v>
      </c>
    </row>
    <row r="166" spans="1:7" x14ac:dyDescent="0.3">
      <c r="A166" s="6"/>
      <c r="B166" s="15" t="s">
        <v>287</v>
      </c>
      <c r="C166" s="22"/>
      <c r="D166" s="22"/>
      <c r="E166" s="22"/>
      <c r="F166" s="22"/>
      <c r="G166" s="22"/>
    </row>
    <row r="167" spans="1:7" ht="43.2" x14ac:dyDescent="0.3">
      <c r="A167" s="2" t="s">
        <v>288</v>
      </c>
      <c r="B167" s="16" t="s">
        <v>289</v>
      </c>
      <c r="C167" s="18">
        <f>(1)*(1)*(1)*(1)*(1 + (0))</f>
        <v>1</v>
      </c>
      <c r="D167" s="18" t="s">
        <v>6</v>
      </c>
      <c r="E167" s="18"/>
      <c r="F167" s="18">
        <f>(0)</f>
        <v>0</v>
      </c>
      <c r="G167" s="18">
        <f>(C167 * E167 + C167 * E167 * F167)</f>
        <v>0</v>
      </c>
    </row>
    <row r="168" spans="1:7" ht="43.2" x14ac:dyDescent="0.3">
      <c r="A168" s="5"/>
      <c r="B168" s="13" t="s">
        <v>290</v>
      </c>
      <c r="C168" s="21"/>
      <c r="D168" s="21"/>
      <c r="E168" s="21"/>
      <c r="F168" s="21"/>
      <c r="G168" s="21"/>
    </row>
    <row r="169" spans="1:7" ht="86.4" x14ac:dyDescent="0.3">
      <c r="A169" s="2" t="s">
        <v>291</v>
      </c>
      <c r="B169" s="14" t="s">
        <v>292</v>
      </c>
      <c r="C169" s="18">
        <f>(1)*(1)*(1)*(1)*(1 + (0))</f>
        <v>1</v>
      </c>
      <c r="D169" s="18" t="s">
        <v>6</v>
      </c>
      <c r="E169" s="18"/>
      <c r="F169" s="18">
        <f>(0)</f>
        <v>0</v>
      </c>
      <c r="G169" s="18">
        <f>(C169 * E169 + C169 * E169 * F169)</f>
        <v>0</v>
      </c>
    </row>
    <row r="170" spans="1:7" ht="129.6" x14ac:dyDescent="0.3">
      <c r="A170" s="2" t="s">
        <v>293</v>
      </c>
      <c r="B170" s="14" t="s">
        <v>294</v>
      </c>
      <c r="C170" s="18">
        <f>(1)*(1)*(1)*(1)*(1 + (0))</f>
        <v>1</v>
      </c>
      <c r="D170" s="18" t="s">
        <v>6</v>
      </c>
      <c r="E170" s="18"/>
      <c r="F170" s="18">
        <f>(0)</f>
        <v>0</v>
      </c>
      <c r="G170" s="18">
        <f>(C170 * E170 + C170 * E170 * F170)</f>
        <v>0</v>
      </c>
    </row>
    <row r="171" spans="1:7" ht="86.4" x14ac:dyDescent="0.3">
      <c r="A171" s="2" t="s">
        <v>295</v>
      </c>
      <c r="B171" s="14" t="s">
        <v>296</v>
      </c>
      <c r="C171" s="18">
        <f>(1)*(1)*(1)*(1)*(1 + (0))</f>
        <v>1</v>
      </c>
      <c r="D171" s="18" t="s">
        <v>6</v>
      </c>
      <c r="E171" s="18"/>
      <c r="F171" s="18">
        <f>(0)</f>
        <v>0</v>
      </c>
      <c r="G171" s="18">
        <f>(C171 * E171 + C171 * E171 * F171)</f>
        <v>0</v>
      </c>
    </row>
    <row r="172" spans="1:7" ht="86.4" x14ac:dyDescent="0.3">
      <c r="A172" s="2" t="s">
        <v>297</v>
      </c>
      <c r="B172" s="14" t="s">
        <v>298</v>
      </c>
      <c r="C172" s="18">
        <f>(1)*(1)*(1)*(1)*(1 + (0))</f>
        <v>1</v>
      </c>
      <c r="D172" s="18" t="s">
        <v>6</v>
      </c>
      <c r="E172" s="18"/>
      <c r="F172" s="18">
        <f>(0)</f>
        <v>0</v>
      </c>
      <c r="G172" s="18">
        <f>(C172 * E172 + C172 * E172 * F172)</f>
        <v>0</v>
      </c>
    </row>
    <row r="173" spans="1:7" ht="43.2" x14ac:dyDescent="0.3">
      <c r="A173" s="5"/>
      <c r="B173" s="13" t="s">
        <v>299</v>
      </c>
      <c r="C173" s="21"/>
      <c r="D173" s="21"/>
      <c r="E173" s="21"/>
      <c r="F173" s="21"/>
      <c r="G173" s="21"/>
    </row>
    <row r="174" spans="1:7" ht="43.2" x14ac:dyDescent="0.3">
      <c r="A174" s="6"/>
      <c r="B174" s="15" t="s">
        <v>300</v>
      </c>
      <c r="C174" s="22"/>
      <c r="D174" s="22"/>
      <c r="E174" s="22"/>
      <c r="F174" s="22"/>
      <c r="G174" s="22"/>
    </row>
    <row r="175" spans="1:7" ht="72" x14ac:dyDescent="0.3">
      <c r="A175" s="2" t="s">
        <v>301</v>
      </c>
      <c r="B175" s="16" t="s">
        <v>302</v>
      </c>
      <c r="C175" s="18">
        <f>(1)*(1)*(1)*(1)*(1 + (0))</f>
        <v>1</v>
      </c>
      <c r="D175" s="18" t="s">
        <v>6</v>
      </c>
      <c r="E175" s="18"/>
      <c r="F175" s="18">
        <f>(0)</f>
        <v>0</v>
      </c>
      <c r="G175" s="18">
        <f>(C175 * E175 + C175 * E175 * F175)</f>
        <v>0</v>
      </c>
    </row>
    <row r="176" spans="1:7" ht="129.6" x14ac:dyDescent="0.3">
      <c r="A176" s="2" t="s">
        <v>303</v>
      </c>
      <c r="B176" s="16" t="s">
        <v>304</v>
      </c>
      <c r="C176" s="18">
        <f>(1)*(1)*(1)*(1)*(1 + (0))</f>
        <v>1</v>
      </c>
      <c r="D176" s="18" t="s">
        <v>6</v>
      </c>
      <c r="E176" s="18"/>
      <c r="F176" s="18">
        <f>(0)</f>
        <v>0</v>
      </c>
      <c r="G176" s="18">
        <f>(C176 * E176 + C176 * E176 * F176)</f>
        <v>0</v>
      </c>
    </row>
    <row r="177" spans="1:7" ht="43.2" x14ac:dyDescent="0.3">
      <c r="A177" s="5"/>
      <c r="B177" s="13" t="s">
        <v>305</v>
      </c>
      <c r="C177" s="21"/>
      <c r="D177" s="21"/>
      <c r="E177" s="21"/>
      <c r="F177" s="21"/>
      <c r="G177" s="21"/>
    </row>
    <row r="178" spans="1:7" ht="43.2" x14ac:dyDescent="0.3">
      <c r="A178" s="5"/>
      <c r="B178" s="13" t="s">
        <v>306</v>
      </c>
      <c r="C178" s="21"/>
      <c r="D178" s="21"/>
      <c r="E178" s="21"/>
      <c r="F178" s="21"/>
      <c r="G178" s="21"/>
    </row>
    <row r="179" spans="1:7" ht="43.2" x14ac:dyDescent="0.3">
      <c r="A179" s="5"/>
      <c r="B179" s="13" t="s">
        <v>307</v>
      </c>
      <c r="C179" s="21"/>
      <c r="D179" s="21"/>
      <c r="E179" s="21"/>
      <c r="F179" s="21"/>
      <c r="G179" s="21"/>
    </row>
    <row r="180" spans="1:7" ht="57.6" x14ac:dyDescent="0.3">
      <c r="A180" s="5"/>
      <c r="B180" s="13" t="s">
        <v>308</v>
      </c>
      <c r="C180" s="21"/>
      <c r="D180" s="21"/>
      <c r="E180" s="21"/>
      <c r="F180" s="21"/>
      <c r="G180" s="21"/>
    </row>
    <row r="181" spans="1:7" ht="86.4" x14ac:dyDescent="0.3">
      <c r="A181" s="5"/>
      <c r="B181" s="13" t="s">
        <v>309</v>
      </c>
      <c r="C181" s="21"/>
      <c r="D181" s="21"/>
      <c r="E181" s="21"/>
      <c r="F181" s="21"/>
      <c r="G181" s="21"/>
    </row>
    <row r="182" spans="1:7" ht="86.4" x14ac:dyDescent="0.3">
      <c r="A182" s="2" t="s">
        <v>310</v>
      </c>
      <c r="B182" s="14" t="s">
        <v>311</v>
      </c>
      <c r="C182" s="18">
        <f>(1)*(1)*(1)*(1)*(1 + (0))</f>
        <v>1</v>
      </c>
      <c r="D182" s="18" t="s">
        <v>6</v>
      </c>
      <c r="E182" s="18"/>
      <c r="F182" s="18">
        <f>(0)</f>
        <v>0</v>
      </c>
      <c r="G182" s="18">
        <f>(C182 * E182 + C182 * E182 * F182)</f>
        <v>0</v>
      </c>
    </row>
    <row r="183" spans="1:7" ht="28.8" x14ac:dyDescent="0.3">
      <c r="A183" s="5"/>
      <c r="B183" s="13" t="s">
        <v>312</v>
      </c>
      <c r="C183" s="21"/>
      <c r="D183" s="21"/>
      <c r="E183" s="21"/>
      <c r="F183" s="21"/>
      <c r="G183" s="21"/>
    </row>
    <row r="184" spans="1:7" ht="43.2" x14ac:dyDescent="0.3">
      <c r="A184" s="2" t="s">
        <v>313</v>
      </c>
      <c r="B184" s="14" t="s">
        <v>314</v>
      </c>
      <c r="C184" s="18">
        <f t="shared" ref="C184:C189" si="12">(1)*(1)*(1)*(1)*(1 + (0))</f>
        <v>1</v>
      </c>
      <c r="D184" s="18" t="s">
        <v>6</v>
      </c>
      <c r="E184" s="18"/>
      <c r="F184" s="18">
        <f>(0)</f>
        <v>0</v>
      </c>
      <c r="G184" s="18">
        <f t="shared" ref="G184:G189" si="13">(C184 * E184 + C184 * E184 * F184)</f>
        <v>0</v>
      </c>
    </row>
    <row r="185" spans="1:7" x14ac:dyDescent="0.3">
      <c r="A185" s="2" t="s">
        <v>315</v>
      </c>
      <c r="B185" s="14" t="s">
        <v>316</v>
      </c>
      <c r="C185" s="18">
        <f t="shared" si="12"/>
        <v>1</v>
      </c>
      <c r="D185" s="18" t="s">
        <v>6</v>
      </c>
      <c r="E185" s="18"/>
      <c r="F185" s="18">
        <f>(0)</f>
        <v>0</v>
      </c>
      <c r="G185" s="18">
        <f t="shared" si="13"/>
        <v>0</v>
      </c>
    </row>
    <row r="186" spans="1:7" ht="28.8" x14ac:dyDescent="0.3">
      <c r="A186" s="2" t="s">
        <v>317</v>
      </c>
      <c r="B186" s="14" t="s">
        <v>318</v>
      </c>
      <c r="C186" s="18">
        <f t="shared" si="12"/>
        <v>1</v>
      </c>
      <c r="D186" s="18" t="s">
        <v>6</v>
      </c>
      <c r="E186" s="18"/>
      <c r="F186" s="18">
        <f>(0)</f>
        <v>0</v>
      </c>
      <c r="G186" s="18">
        <f t="shared" si="13"/>
        <v>0</v>
      </c>
    </row>
    <row r="187" spans="1:7" ht="43.2" x14ac:dyDescent="0.3">
      <c r="A187" s="2" t="s">
        <v>319</v>
      </c>
      <c r="B187" s="14" t="s">
        <v>320</v>
      </c>
      <c r="C187" s="18">
        <f t="shared" si="12"/>
        <v>1</v>
      </c>
      <c r="D187" s="18" t="s">
        <v>6</v>
      </c>
      <c r="E187" s="18"/>
      <c r="F187" s="18">
        <f>(0)</f>
        <v>0</v>
      </c>
      <c r="G187" s="18">
        <f t="shared" si="13"/>
        <v>0</v>
      </c>
    </row>
    <row r="188" spans="1:7" x14ac:dyDescent="0.3">
      <c r="A188" s="2" t="s">
        <v>321</v>
      </c>
      <c r="B188" s="14" t="s">
        <v>322</v>
      </c>
      <c r="C188" s="18">
        <f t="shared" si="12"/>
        <v>1</v>
      </c>
      <c r="D188" s="18" t="s">
        <v>6</v>
      </c>
      <c r="E188" s="18"/>
      <c r="F188" s="18">
        <f>(0)</f>
        <v>0</v>
      </c>
      <c r="G188" s="18">
        <f t="shared" si="13"/>
        <v>0</v>
      </c>
    </row>
    <row r="189" spans="1:7" ht="28.8" x14ac:dyDescent="0.3">
      <c r="A189" s="2" t="s">
        <v>323</v>
      </c>
      <c r="B189" s="14" t="s">
        <v>324</v>
      </c>
      <c r="C189" s="18">
        <f t="shared" si="12"/>
        <v>1</v>
      </c>
      <c r="D189" s="18" t="s">
        <v>6</v>
      </c>
      <c r="E189" s="18"/>
      <c r="F189" s="18">
        <f>(0)</f>
        <v>0</v>
      </c>
      <c r="G189" s="18">
        <f t="shared" si="13"/>
        <v>0</v>
      </c>
    </row>
    <row r="190" spans="1:7" ht="43.2" x14ac:dyDescent="0.3">
      <c r="A190" s="5"/>
      <c r="B190" s="13" t="s">
        <v>325</v>
      </c>
      <c r="C190" s="21"/>
      <c r="D190" s="21"/>
      <c r="E190" s="21"/>
      <c r="F190" s="21"/>
      <c r="G190" s="21"/>
    </row>
    <row r="191" spans="1:7" ht="109.2" x14ac:dyDescent="0.3">
      <c r="A191" s="4"/>
      <c r="B191" s="11" t="s">
        <v>326</v>
      </c>
      <c r="C191" s="20"/>
      <c r="D191" s="20"/>
      <c r="E191" s="20"/>
      <c r="F191" s="20"/>
      <c r="G191" s="20"/>
    </row>
    <row r="192" spans="1:7" ht="28.8" x14ac:dyDescent="0.3">
      <c r="A192" s="5"/>
      <c r="B192" s="13" t="s">
        <v>327</v>
      </c>
      <c r="C192" s="21"/>
      <c r="D192" s="21"/>
      <c r="E192" s="21"/>
      <c r="F192" s="21"/>
      <c r="G192" s="21"/>
    </row>
    <row r="193" spans="1:7" x14ac:dyDescent="0.3">
      <c r="A193" s="2" t="s">
        <v>328</v>
      </c>
      <c r="B193" s="14" t="s">
        <v>329</v>
      </c>
      <c r="C193" s="18">
        <f>(1)*(1)*(1)*(1)*(1 + (0))</f>
        <v>1</v>
      </c>
      <c r="D193" s="18" t="s">
        <v>6</v>
      </c>
      <c r="E193" s="18"/>
      <c r="F193" s="18">
        <f>(0)</f>
        <v>0</v>
      </c>
      <c r="G193" s="18">
        <f>(C193 * E193 + C193 * E193 * F193)</f>
        <v>0</v>
      </c>
    </row>
    <row r="194" spans="1:7" ht="28.8" x14ac:dyDescent="0.3">
      <c r="A194" s="5"/>
      <c r="B194" s="13" t="s">
        <v>330</v>
      </c>
      <c r="C194" s="21"/>
      <c r="D194" s="21"/>
      <c r="E194" s="21"/>
      <c r="F194" s="21"/>
      <c r="G194" s="21"/>
    </row>
    <row r="195" spans="1:7" x14ac:dyDescent="0.3">
      <c r="A195" s="2" t="s">
        <v>331</v>
      </c>
      <c r="B195" s="14" t="s">
        <v>329</v>
      </c>
      <c r="C195" s="18">
        <f>(1)*(1)*(1)*(1)*(1 + (0))</f>
        <v>1</v>
      </c>
      <c r="D195" s="18" t="s">
        <v>6</v>
      </c>
      <c r="E195" s="18"/>
      <c r="F195" s="18">
        <f>(0)</f>
        <v>0</v>
      </c>
      <c r="G195" s="18">
        <f>(C195 * E195 + C195 * E195 * F195)</f>
        <v>0</v>
      </c>
    </row>
    <row r="196" spans="1:7" x14ac:dyDescent="0.3">
      <c r="A196" s="5"/>
      <c r="B196" s="13" t="s">
        <v>332</v>
      </c>
      <c r="C196" s="21"/>
      <c r="D196" s="21"/>
      <c r="E196" s="21"/>
      <c r="F196" s="21"/>
      <c r="G196" s="21"/>
    </row>
    <row r="197" spans="1:7" ht="28.8" x14ac:dyDescent="0.3">
      <c r="A197" s="5"/>
      <c r="B197" s="13" t="s">
        <v>333</v>
      </c>
      <c r="C197" s="21"/>
      <c r="D197" s="21"/>
      <c r="E197" s="21"/>
      <c r="F197" s="21"/>
      <c r="G197" s="21"/>
    </row>
    <row r="198" spans="1:7" ht="31.2" x14ac:dyDescent="0.3">
      <c r="A198" s="4"/>
      <c r="B198" s="11" t="s">
        <v>334</v>
      </c>
      <c r="C198" s="20"/>
      <c r="D198" s="20"/>
      <c r="E198" s="20"/>
      <c r="F198" s="20"/>
      <c r="G198" s="20"/>
    </row>
    <row r="199" spans="1:7" ht="28.8" x14ac:dyDescent="0.3">
      <c r="A199" s="5"/>
      <c r="B199" s="13" t="s">
        <v>335</v>
      </c>
      <c r="C199" s="21"/>
      <c r="D199" s="21"/>
      <c r="E199" s="21"/>
      <c r="F199" s="21"/>
      <c r="G199" s="21"/>
    </row>
    <row r="200" spans="1:7" ht="57.6" x14ac:dyDescent="0.3">
      <c r="A200" s="2" t="s">
        <v>336</v>
      </c>
      <c r="B200" s="14" t="s">
        <v>337</v>
      </c>
      <c r="C200" s="18">
        <f>(1)*(1)*(1)*(1)*(1 + (0))</f>
        <v>1</v>
      </c>
      <c r="D200" s="18" t="s">
        <v>6</v>
      </c>
      <c r="E200" s="18"/>
      <c r="F200" s="18">
        <f>(0)</f>
        <v>0</v>
      </c>
      <c r="G200" s="18">
        <f>(C200 * E200 + C200 * E200 * F200)</f>
        <v>0</v>
      </c>
    </row>
    <row r="201" spans="1:7" x14ac:dyDescent="0.3">
      <c r="A201" s="5"/>
      <c r="B201" s="13" t="s">
        <v>338</v>
      </c>
      <c r="C201" s="21"/>
      <c r="D201" s="21"/>
      <c r="E201" s="21"/>
      <c r="F201" s="21"/>
      <c r="G201" s="21"/>
    </row>
    <row r="202" spans="1:7" ht="57.6" x14ac:dyDescent="0.3">
      <c r="A202" s="2" t="s">
        <v>339</v>
      </c>
      <c r="B202" s="14" t="s">
        <v>340</v>
      </c>
      <c r="C202" s="18">
        <f>(1)*(1)*(1)*(1)*(1 + (0))</f>
        <v>1</v>
      </c>
      <c r="D202" s="18" t="s">
        <v>6</v>
      </c>
      <c r="E202" s="18"/>
      <c r="F202" s="18">
        <f>(0)</f>
        <v>0</v>
      </c>
      <c r="G202" s="18">
        <f>(C202 * E202 + C202 * E202 * F202)</f>
        <v>0</v>
      </c>
    </row>
    <row r="203" spans="1:7" x14ac:dyDescent="0.3">
      <c r="A203" s="5"/>
      <c r="B203" s="13" t="s">
        <v>341</v>
      </c>
      <c r="C203" s="21"/>
      <c r="D203" s="21"/>
      <c r="E203" s="21"/>
      <c r="F203" s="21"/>
      <c r="G203" s="21"/>
    </row>
    <row r="204" spans="1:7" ht="57.6" x14ac:dyDescent="0.3">
      <c r="A204" s="2" t="s">
        <v>342</v>
      </c>
      <c r="B204" s="14" t="s">
        <v>343</v>
      </c>
      <c r="C204" s="18">
        <f>(1)*(1)*(1)*(1)*(1 + (0))</f>
        <v>1</v>
      </c>
      <c r="D204" s="18" t="s">
        <v>6</v>
      </c>
      <c r="E204" s="18"/>
      <c r="F204" s="18">
        <f>(0)</f>
        <v>0</v>
      </c>
      <c r="G204" s="18">
        <f>(C204 * E204 + C204 * E204 * F204)</f>
        <v>0</v>
      </c>
    </row>
    <row r="205" spans="1:7" ht="43.2" x14ac:dyDescent="0.3">
      <c r="A205" s="2" t="s">
        <v>344</v>
      </c>
      <c r="B205" s="14" t="s">
        <v>345</v>
      </c>
      <c r="C205" s="18">
        <f>(1)*(1)*(1)*(1)*(1 + (0))</f>
        <v>1</v>
      </c>
      <c r="D205" s="18" t="s">
        <v>6</v>
      </c>
      <c r="E205" s="18"/>
      <c r="F205" s="18">
        <f>(0)</f>
        <v>0</v>
      </c>
      <c r="G205" s="18">
        <f>(C205 * E205 + C205 * E205 * F205)</f>
        <v>0</v>
      </c>
    </row>
    <row r="206" spans="1:7" ht="43.2" x14ac:dyDescent="0.3">
      <c r="A206" s="5"/>
      <c r="B206" s="13" t="s">
        <v>346</v>
      </c>
      <c r="C206" s="21"/>
      <c r="D206" s="21"/>
      <c r="E206" s="21"/>
      <c r="F206" s="21"/>
      <c r="G206" s="21"/>
    </row>
    <row r="207" spans="1:7" ht="57.6" x14ac:dyDescent="0.3">
      <c r="A207" s="2" t="s">
        <v>347</v>
      </c>
      <c r="B207" s="14" t="s">
        <v>348</v>
      </c>
      <c r="C207" s="18">
        <f>(1)*(1)*(1)*(1)*(1 + (0))</f>
        <v>1</v>
      </c>
      <c r="D207" s="18" t="s">
        <v>6</v>
      </c>
      <c r="E207" s="18"/>
      <c r="F207" s="18">
        <f>(0)</f>
        <v>0</v>
      </c>
      <c r="G207" s="18">
        <f>(C207 * E207 + C207 * E207 * F207)</f>
        <v>0</v>
      </c>
    </row>
    <row r="208" spans="1:7" ht="72" x14ac:dyDescent="0.3">
      <c r="A208" s="2" t="s">
        <v>349</v>
      </c>
      <c r="B208" s="14" t="s">
        <v>350</v>
      </c>
      <c r="C208" s="18">
        <f>(1)*(1)*(1)*(1)*(1 + (0))</f>
        <v>1</v>
      </c>
      <c r="D208" s="18" t="s">
        <v>6</v>
      </c>
      <c r="E208" s="18"/>
      <c r="F208" s="18">
        <f>(0)</f>
        <v>0</v>
      </c>
      <c r="G208" s="18">
        <f>(C208 * E208 + C208 * E208 * F208)</f>
        <v>0</v>
      </c>
    </row>
    <row r="209" spans="1:7" x14ac:dyDescent="0.3">
      <c r="A209" s="5"/>
      <c r="B209" s="13" t="s">
        <v>351</v>
      </c>
      <c r="C209" s="21"/>
      <c r="D209" s="21"/>
      <c r="E209" s="21"/>
      <c r="F209" s="21"/>
      <c r="G209" s="21"/>
    </row>
    <row r="210" spans="1:7" ht="144" x14ac:dyDescent="0.3">
      <c r="A210" s="2" t="s">
        <v>352</v>
      </c>
      <c r="B210" s="14" t="s">
        <v>353</v>
      </c>
      <c r="C210" s="18">
        <f>(1)*(1)*(1)*(1)*(1 + (0))</f>
        <v>1</v>
      </c>
      <c r="D210" s="18" t="s">
        <v>6</v>
      </c>
      <c r="E210" s="18"/>
      <c r="F210" s="18">
        <f>(0)</f>
        <v>0</v>
      </c>
      <c r="G210" s="18">
        <f>(C210 * E210 + C210 * E210 * F210)</f>
        <v>0</v>
      </c>
    </row>
    <row r="211" spans="1:7" ht="43.2" x14ac:dyDescent="0.3">
      <c r="A211" s="5"/>
      <c r="B211" s="13" t="s">
        <v>354</v>
      </c>
      <c r="C211" s="21"/>
      <c r="D211" s="21"/>
      <c r="E211" s="21"/>
      <c r="F211" s="21"/>
      <c r="G211" s="21"/>
    </row>
    <row r="212" spans="1:7" ht="144" x14ac:dyDescent="0.3">
      <c r="A212" s="2" t="s">
        <v>355</v>
      </c>
      <c r="B212" s="14" t="s">
        <v>353</v>
      </c>
      <c r="C212" s="18">
        <f>(1)*(1)*(1)*(1)*(1 + (0))</f>
        <v>1</v>
      </c>
      <c r="D212" s="18" t="s">
        <v>6</v>
      </c>
      <c r="E212" s="18"/>
      <c r="F212" s="18">
        <f>(0)</f>
        <v>0</v>
      </c>
      <c r="G212" s="18">
        <f>(C212 * E212 + C212 * E212 * F212)</f>
        <v>0</v>
      </c>
    </row>
    <row r="213" spans="1:7" ht="100.8" x14ac:dyDescent="0.3">
      <c r="A213" s="5"/>
      <c r="B213" s="13" t="s">
        <v>356</v>
      </c>
      <c r="C213" s="21"/>
      <c r="D213" s="21"/>
      <c r="E213" s="21"/>
      <c r="F213" s="21"/>
      <c r="G213" s="21"/>
    </row>
    <row r="214" spans="1:7" ht="115.2" x14ac:dyDescent="0.3">
      <c r="A214" s="2" t="s">
        <v>357</v>
      </c>
      <c r="B214" s="14" t="s">
        <v>358</v>
      </c>
      <c r="C214" s="18">
        <f>(1)*(1)*(1)*(1)*(1 + (0))</f>
        <v>1</v>
      </c>
      <c r="D214" s="18" t="s">
        <v>6</v>
      </c>
      <c r="E214" s="18"/>
      <c r="F214" s="18">
        <f>(0)</f>
        <v>0</v>
      </c>
      <c r="G214" s="18">
        <f>(C214 * E214 + C214 * E214 * F214)</f>
        <v>0</v>
      </c>
    </row>
    <row r="215" spans="1:7" x14ac:dyDescent="0.3">
      <c r="A215" s="5"/>
      <c r="B215" s="13" t="s">
        <v>359</v>
      </c>
      <c r="C215" s="21"/>
      <c r="D215" s="21"/>
      <c r="E215" s="21"/>
      <c r="F215" s="21"/>
      <c r="G215" s="21"/>
    </row>
    <row r="216" spans="1:7" ht="57.6" x14ac:dyDescent="0.3">
      <c r="A216" s="2" t="s">
        <v>360</v>
      </c>
      <c r="B216" s="14" t="s">
        <v>361</v>
      </c>
      <c r="C216" s="18">
        <f>(1)*(1)*(1)*(1)*(1 + (0))</f>
        <v>1</v>
      </c>
      <c r="D216" s="18" t="s">
        <v>6</v>
      </c>
      <c r="E216" s="18"/>
      <c r="F216" s="18">
        <f>(0)</f>
        <v>0</v>
      </c>
      <c r="G216" s="18">
        <f>(C216 * E216 + C216 * E216 * F216)</f>
        <v>0</v>
      </c>
    </row>
    <row r="217" spans="1:7" ht="28.8" x14ac:dyDescent="0.3">
      <c r="A217" s="5"/>
      <c r="B217" s="13" t="s">
        <v>362</v>
      </c>
      <c r="C217" s="21"/>
      <c r="D217" s="21"/>
      <c r="E217" s="21"/>
      <c r="F217" s="21"/>
      <c r="G217" s="21"/>
    </row>
    <row r="218" spans="1:7" ht="43.2" x14ac:dyDescent="0.3">
      <c r="A218" s="2" t="s">
        <v>363</v>
      </c>
      <c r="B218" s="14" t="s">
        <v>364</v>
      </c>
      <c r="C218" s="18">
        <f>(1)*(1)*(1)*(1)*(1 + (0))</f>
        <v>1</v>
      </c>
      <c r="D218" s="18" t="s">
        <v>6</v>
      </c>
      <c r="E218" s="18"/>
      <c r="F218" s="18">
        <f>(0)</f>
        <v>0</v>
      </c>
      <c r="G218" s="18">
        <f>(C218 * E218 + C218 * E218 * F218)</f>
        <v>0</v>
      </c>
    </row>
    <row r="219" spans="1:7" x14ac:dyDescent="0.3">
      <c r="A219" s="5"/>
      <c r="B219" s="13" t="s">
        <v>365</v>
      </c>
      <c r="C219" s="21"/>
      <c r="D219" s="21"/>
      <c r="E219" s="21"/>
      <c r="F219" s="21"/>
      <c r="G219" s="21"/>
    </row>
    <row r="220" spans="1:7" ht="72" x14ac:dyDescent="0.3">
      <c r="A220" s="2" t="s">
        <v>366</v>
      </c>
      <c r="B220" s="14" t="s">
        <v>367</v>
      </c>
      <c r="C220" s="18">
        <f>(1)*(1)*(1)*(1)*(1 + (0))</f>
        <v>1</v>
      </c>
      <c r="D220" s="18" t="s">
        <v>6</v>
      </c>
      <c r="E220" s="18"/>
      <c r="F220" s="18">
        <f>(0)</f>
        <v>0</v>
      </c>
      <c r="G220" s="18">
        <f>(C220 * E220 + C220 * E220 * F220)</f>
        <v>0</v>
      </c>
    </row>
    <row r="221" spans="1:7" ht="28.8" x14ac:dyDescent="0.3">
      <c r="A221" s="5"/>
      <c r="B221" s="13" t="s">
        <v>368</v>
      </c>
      <c r="C221" s="21"/>
      <c r="D221" s="21"/>
      <c r="E221" s="21"/>
      <c r="F221" s="21"/>
      <c r="G221" s="21"/>
    </row>
    <row r="222" spans="1:7" ht="57.6" x14ac:dyDescent="0.3">
      <c r="A222" s="2" t="s">
        <v>369</v>
      </c>
      <c r="B222" s="14" t="s">
        <v>370</v>
      </c>
      <c r="C222" s="18">
        <f>(1)*(1)*(1)*(1)*(1 + (0))</f>
        <v>1</v>
      </c>
      <c r="D222" s="18" t="s">
        <v>6</v>
      </c>
      <c r="E222" s="18"/>
      <c r="F222" s="18">
        <f>(0)</f>
        <v>0</v>
      </c>
      <c r="G222" s="18">
        <f>(C222 * E222 + C222 * E222 * F222)</f>
        <v>0</v>
      </c>
    </row>
    <row r="223" spans="1:7" ht="43.2" x14ac:dyDescent="0.3">
      <c r="A223" s="2" t="s">
        <v>371</v>
      </c>
      <c r="B223" s="14" t="s">
        <v>372</v>
      </c>
      <c r="C223" s="18">
        <f>(1)*(1)*(1)*(1)*(1 + (0))</f>
        <v>1</v>
      </c>
      <c r="D223" s="18" t="s">
        <v>6</v>
      </c>
      <c r="E223" s="18"/>
      <c r="F223" s="18">
        <f>(0)</f>
        <v>0</v>
      </c>
      <c r="G223" s="18">
        <f>(C223 * E223 + C223 * E223 * F223)</f>
        <v>0</v>
      </c>
    </row>
    <row r="224" spans="1:7" ht="43.2" x14ac:dyDescent="0.3">
      <c r="A224" s="5"/>
      <c r="B224" s="13" t="s">
        <v>373</v>
      </c>
      <c r="C224" s="21"/>
      <c r="D224" s="21"/>
      <c r="E224" s="21"/>
      <c r="F224" s="21"/>
      <c r="G224" s="21"/>
    </row>
    <row r="225" spans="1:7" x14ac:dyDescent="0.3">
      <c r="A225" s="2" t="s">
        <v>374</v>
      </c>
      <c r="B225" s="14" t="s">
        <v>375</v>
      </c>
      <c r="C225" s="18">
        <f>(1)*(1)*(1)*(1)*(1 + (0))</f>
        <v>1</v>
      </c>
      <c r="D225" s="18" t="s">
        <v>6</v>
      </c>
      <c r="E225" s="18"/>
      <c r="F225" s="18">
        <f>(0)</f>
        <v>0</v>
      </c>
      <c r="G225" s="18">
        <f>(C225 * E225 + C225 * E225 * F225)</f>
        <v>0</v>
      </c>
    </row>
    <row r="226" spans="1:7" ht="28.8" x14ac:dyDescent="0.3">
      <c r="A226" s="5"/>
      <c r="B226" s="13" t="s">
        <v>376</v>
      </c>
      <c r="C226" s="21"/>
      <c r="D226" s="21"/>
      <c r="E226" s="21"/>
      <c r="F226" s="21"/>
      <c r="G226" s="21"/>
    </row>
    <row r="227" spans="1:7" ht="57.6" x14ac:dyDescent="0.3">
      <c r="A227" s="2" t="s">
        <v>377</v>
      </c>
      <c r="B227" s="14" t="s">
        <v>378</v>
      </c>
      <c r="C227" s="18">
        <f>(1)*(1)*(1)*(1)*(1 + (0))</f>
        <v>1</v>
      </c>
      <c r="D227" s="18" t="s">
        <v>6</v>
      </c>
      <c r="E227" s="18"/>
      <c r="F227" s="18">
        <f>(0)</f>
        <v>0</v>
      </c>
      <c r="G227" s="18">
        <f>(C227 * E227 + C227 * E227 * F227)</f>
        <v>0</v>
      </c>
    </row>
    <row r="228" spans="1:7" x14ac:dyDescent="0.3">
      <c r="A228" s="5"/>
      <c r="B228" s="13" t="s">
        <v>379</v>
      </c>
      <c r="C228" s="21"/>
      <c r="D228" s="21"/>
      <c r="E228" s="21"/>
      <c r="F228" s="21"/>
      <c r="G228" s="21"/>
    </row>
    <row r="229" spans="1:7" ht="43.2" x14ac:dyDescent="0.3">
      <c r="A229" s="2" t="s">
        <v>380</v>
      </c>
      <c r="B229" s="14" t="s">
        <v>381</v>
      </c>
      <c r="C229" s="18">
        <f>(1)*(1)*(1)*(1)*(1 + (0))</f>
        <v>1</v>
      </c>
      <c r="D229" s="18" t="s">
        <v>6</v>
      </c>
      <c r="E229" s="18"/>
      <c r="F229" s="18">
        <f>(0)</f>
        <v>0</v>
      </c>
      <c r="G229" s="18">
        <f>(C229 * E229 + C229 * E229 * F229)</f>
        <v>0</v>
      </c>
    </row>
    <row r="230" spans="1:7" ht="100.8" x14ac:dyDescent="0.3">
      <c r="A230" s="2" t="s">
        <v>382</v>
      </c>
      <c r="B230" s="14" t="s">
        <v>383</v>
      </c>
      <c r="C230" s="18">
        <f>(1)*(1)*(1)*(1)*(1 + (0))</f>
        <v>1</v>
      </c>
      <c r="D230" s="18" t="s">
        <v>6</v>
      </c>
      <c r="E230" s="18"/>
      <c r="F230" s="18">
        <f>(0)</f>
        <v>0</v>
      </c>
      <c r="G230" s="18">
        <f>(C230 * E230 + C230 * E230 * F230)</f>
        <v>0</v>
      </c>
    </row>
    <row r="231" spans="1:7" ht="28.8" x14ac:dyDescent="0.3">
      <c r="A231" s="5"/>
      <c r="B231" s="13" t="s">
        <v>384</v>
      </c>
      <c r="C231" s="21"/>
      <c r="D231" s="21"/>
      <c r="E231" s="21"/>
      <c r="F231" s="21"/>
      <c r="G231" s="21"/>
    </row>
    <row r="232" spans="1:7" x14ac:dyDescent="0.3">
      <c r="A232" s="2" t="s">
        <v>385</v>
      </c>
      <c r="B232" s="14" t="s">
        <v>375</v>
      </c>
      <c r="C232" s="18">
        <f>(1)*(1)*(1)*(1)*(1 + (0))</f>
        <v>1</v>
      </c>
      <c r="D232" s="18" t="s">
        <v>6</v>
      </c>
      <c r="E232" s="18"/>
      <c r="F232" s="18">
        <f>(0)</f>
        <v>0</v>
      </c>
      <c r="G232" s="18">
        <f>(C232 * E232 + C232 * E232 * F232)</f>
        <v>0</v>
      </c>
    </row>
    <row r="233" spans="1:7" x14ac:dyDescent="0.3">
      <c r="A233" s="5"/>
      <c r="B233" s="13" t="s">
        <v>386</v>
      </c>
      <c r="C233" s="21"/>
      <c r="D233" s="21"/>
      <c r="E233" s="21"/>
      <c r="F233" s="21"/>
      <c r="G233" s="21"/>
    </row>
    <row r="234" spans="1:7" ht="144" x14ac:dyDescent="0.3">
      <c r="A234" s="2" t="s">
        <v>387</v>
      </c>
      <c r="B234" s="14" t="s">
        <v>388</v>
      </c>
      <c r="C234" s="18">
        <f>(1)*(1)*(1)*(1)*(1 + (0))</f>
        <v>1</v>
      </c>
      <c r="D234" s="18" t="s">
        <v>6</v>
      </c>
      <c r="E234" s="18"/>
      <c r="F234" s="18">
        <f>(0)</f>
        <v>0</v>
      </c>
      <c r="G234" s="18">
        <f>(C234 * E234 + C234 * E234 * F234)</f>
        <v>0</v>
      </c>
    </row>
    <row r="235" spans="1:7" ht="43.2" x14ac:dyDescent="0.3">
      <c r="A235" s="2" t="s">
        <v>389</v>
      </c>
      <c r="B235" s="14" t="s">
        <v>390</v>
      </c>
      <c r="C235" s="18">
        <f>(1)*(1)*(1)*(1)*(1 + (0))</f>
        <v>1</v>
      </c>
      <c r="D235" s="18" t="s">
        <v>6</v>
      </c>
      <c r="E235" s="18"/>
      <c r="F235" s="18">
        <f>(0)</f>
        <v>0</v>
      </c>
      <c r="G235" s="18">
        <f>(C235 * E235 + C235 * E235 * F235)</f>
        <v>0</v>
      </c>
    </row>
    <row r="236" spans="1:7" ht="28.8" x14ac:dyDescent="0.3">
      <c r="A236" s="5"/>
      <c r="B236" s="13" t="s">
        <v>391</v>
      </c>
      <c r="C236" s="21"/>
      <c r="D236" s="21"/>
      <c r="E236" s="21"/>
      <c r="F236" s="21"/>
      <c r="G236" s="21"/>
    </row>
    <row r="237" spans="1:7" ht="72" x14ac:dyDescent="0.3">
      <c r="A237" s="2" t="s">
        <v>392</v>
      </c>
      <c r="B237" s="14" t="s">
        <v>393</v>
      </c>
      <c r="C237" s="18">
        <f>(1)*(1)*(1)*(1)*(1 + (0))</f>
        <v>1</v>
      </c>
      <c r="D237" s="18" t="s">
        <v>6</v>
      </c>
      <c r="E237" s="18"/>
      <c r="F237" s="18">
        <f>(0)</f>
        <v>0</v>
      </c>
      <c r="G237" s="18">
        <f>(C237 * E237 + C237 * E237 * F237)</f>
        <v>0</v>
      </c>
    </row>
    <row r="238" spans="1:7" ht="28.8" x14ac:dyDescent="0.3">
      <c r="A238" s="5"/>
      <c r="B238" s="13" t="s">
        <v>394</v>
      </c>
      <c r="C238" s="21"/>
      <c r="D238" s="21"/>
      <c r="E238" s="21"/>
      <c r="F238" s="21"/>
      <c r="G238" s="21"/>
    </row>
    <row r="239" spans="1:7" ht="288" x14ac:dyDescent="0.3">
      <c r="A239" s="2" t="s">
        <v>395</v>
      </c>
      <c r="B239" s="14" t="s">
        <v>396</v>
      </c>
      <c r="C239" s="18">
        <f>(1)*(1)*(1)*(1)*(1 + (0))</f>
        <v>1</v>
      </c>
      <c r="D239" s="18" t="s">
        <v>6</v>
      </c>
      <c r="E239" s="18"/>
      <c r="F239" s="18">
        <f>(0)</f>
        <v>0</v>
      </c>
      <c r="G239" s="18">
        <f>(C239 * E239 + C239 * E239 * F239)</f>
        <v>0</v>
      </c>
    </row>
    <row r="240" spans="1:7" ht="115.2" x14ac:dyDescent="0.3">
      <c r="A240" s="2" t="s">
        <v>397</v>
      </c>
      <c r="B240" s="14" t="s">
        <v>398</v>
      </c>
      <c r="C240" s="18">
        <f>(1)*(1)*(1)*(1)*(1 + (0))</f>
        <v>1</v>
      </c>
      <c r="D240" s="18" t="s">
        <v>6</v>
      </c>
      <c r="E240" s="18"/>
      <c r="F240" s="18">
        <f>(0)</f>
        <v>0</v>
      </c>
      <c r="G240" s="18">
        <f>(C240 * E240 + C240 * E240 * F240)</f>
        <v>0</v>
      </c>
    </row>
    <row r="241" spans="1:7" ht="100.8" x14ac:dyDescent="0.3">
      <c r="A241" s="2" t="s">
        <v>399</v>
      </c>
      <c r="B241" s="14" t="s">
        <v>400</v>
      </c>
      <c r="C241" s="18">
        <f>(1)*(1)*(1)*(1)*(1 + (0))</f>
        <v>1</v>
      </c>
      <c r="D241" s="18" t="s">
        <v>6</v>
      </c>
      <c r="E241" s="18"/>
      <c r="F241" s="18">
        <f>(0)</f>
        <v>0</v>
      </c>
      <c r="G241" s="18">
        <f>(C241 * E241 + C241 * E241 * F241)</f>
        <v>0</v>
      </c>
    </row>
    <row r="242" spans="1:7" ht="28.8" x14ac:dyDescent="0.3">
      <c r="A242" s="6"/>
      <c r="B242" s="15" t="s">
        <v>401</v>
      </c>
      <c r="C242" s="22"/>
      <c r="D242" s="22"/>
      <c r="E242" s="22"/>
      <c r="F242" s="22"/>
      <c r="G242" s="22"/>
    </row>
    <row r="243" spans="1:7" ht="72" x14ac:dyDescent="0.3">
      <c r="A243" s="2" t="s">
        <v>402</v>
      </c>
      <c r="B243" s="16" t="s">
        <v>403</v>
      </c>
      <c r="C243" s="18">
        <f t="shared" ref="C243:C254" si="14">(1)*(1)*(1)*(1)*(1 + (0))</f>
        <v>1</v>
      </c>
      <c r="D243" s="18" t="s">
        <v>6</v>
      </c>
      <c r="E243" s="18"/>
      <c r="F243" s="18">
        <f>(0)</f>
        <v>0</v>
      </c>
      <c r="G243" s="18">
        <f t="shared" ref="G243:G254" si="15">(C243 * E243 + C243 * E243 * F243)</f>
        <v>0</v>
      </c>
    </row>
    <row r="244" spans="1:7" ht="57.6" x14ac:dyDescent="0.3">
      <c r="A244" s="2" t="s">
        <v>404</v>
      </c>
      <c r="B244" s="16" t="s">
        <v>405</v>
      </c>
      <c r="C244" s="18">
        <f t="shared" si="14"/>
        <v>1</v>
      </c>
      <c r="D244" s="18" t="s">
        <v>6</v>
      </c>
      <c r="E244" s="18"/>
      <c r="F244" s="18">
        <f>(0)</f>
        <v>0</v>
      </c>
      <c r="G244" s="18">
        <f t="shared" si="15"/>
        <v>0</v>
      </c>
    </row>
    <row r="245" spans="1:7" ht="28.8" x14ac:dyDescent="0.3">
      <c r="A245" s="2" t="s">
        <v>406</v>
      </c>
      <c r="B245" s="16" t="s">
        <v>407</v>
      </c>
      <c r="C245" s="18">
        <f t="shared" si="14"/>
        <v>1</v>
      </c>
      <c r="D245" s="18" t="s">
        <v>6</v>
      </c>
      <c r="E245" s="18"/>
      <c r="F245" s="18">
        <f>(0)</f>
        <v>0</v>
      </c>
      <c r="G245" s="18">
        <f t="shared" si="15"/>
        <v>0</v>
      </c>
    </row>
    <row r="246" spans="1:7" x14ac:dyDescent="0.3">
      <c r="A246" s="2" t="s">
        <v>408</v>
      </c>
      <c r="B246" s="16" t="s">
        <v>409</v>
      </c>
      <c r="C246" s="18">
        <f t="shared" si="14"/>
        <v>1</v>
      </c>
      <c r="D246" s="18" t="s">
        <v>6</v>
      </c>
      <c r="E246" s="18"/>
      <c r="F246" s="18">
        <f>(0)</f>
        <v>0</v>
      </c>
      <c r="G246" s="18">
        <f t="shared" si="15"/>
        <v>0</v>
      </c>
    </row>
    <row r="247" spans="1:7" ht="57.6" x14ac:dyDescent="0.3">
      <c r="A247" s="2" t="s">
        <v>410</v>
      </c>
      <c r="B247" s="16" t="s">
        <v>411</v>
      </c>
      <c r="C247" s="18">
        <f t="shared" si="14"/>
        <v>1</v>
      </c>
      <c r="D247" s="18" t="s">
        <v>6</v>
      </c>
      <c r="E247" s="18"/>
      <c r="F247" s="18">
        <f>(0)</f>
        <v>0</v>
      </c>
      <c r="G247" s="18">
        <f t="shared" si="15"/>
        <v>0</v>
      </c>
    </row>
    <row r="248" spans="1:7" ht="72" x14ac:dyDescent="0.3">
      <c r="A248" s="2" t="s">
        <v>412</v>
      </c>
      <c r="B248" s="16" t="s">
        <v>413</v>
      </c>
      <c r="C248" s="18">
        <f t="shared" si="14"/>
        <v>1</v>
      </c>
      <c r="D248" s="18" t="s">
        <v>6</v>
      </c>
      <c r="E248" s="18"/>
      <c r="F248" s="18">
        <f>(0)</f>
        <v>0</v>
      </c>
      <c r="G248" s="18">
        <f t="shared" si="15"/>
        <v>0</v>
      </c>
    </row>
    <row r="249" spans="1:7" ht="28.8" x14ac:dyDescent="0.3">
      <c r="A249" s="2" t="s">
        <v>414</v>
      </c>
      <c r="B249" s="16" t="s">
        <v>415</v>
      </c>
      <c r="C249" s="18">
        <f t="shared" si="14"/>
        <v>1</v>
      </c>
      <c r="D249" s="18" t="s">
        <v>6</v>
      </c>
      <c r="E249" s="18"/>
      <c r="F249" s="18">
        <f>(0)</f>
        <v>0</v>
      </c>
      <c r="G249" s="18">
        <f t="shared" si="15"/>
        <v>0</v>
      </c>
    </row>
    <row r="250" spans="1:7" ht="28.8" x14ac:dyDescent="0.3">
      <c r="A250" s="2" t="s">
        <v>416</v>
      </c>
      <c r="B250" s="16" t="s">
        <v>417</v>
      </c>
      <c r="C250" s="18">
        <f t="shared" si="14"/>
        <v>1</v>
      </c>
      <c r="D250" s="18" t="s">
        <v>6</v>
      </c>
      <c r="E250" s="18"/>
      <c r="F250" s="18">
        <f>(0)</f>
        <v>0</v>
      </c>
      <c r="G250" s="18">
        <f t="shared" si="15"/>
        <v>0</v>
      </c>
    </row>
    <row r="251" spans="1:7" ht="43.2" x14ac:dyDescent="0.3">
      <c r="A251" s="2" t="s">
        <v>418</v>
      </c>
      <c r="B251" s="16" t="s">
        <v>419</v>
      </c>
      <c r="C251" s="18">
        <f t="shared" si="14"/>
        <v>1</v>
      </c>
      <c r="D251" s="18" t="s">
        <v>6</v>
      </c>
      <c r="E251" s="18"/>
      <c r="F251" s="18">
        <f>(0)</f>
        <v>0</v>
      </c>
      <c r="G251" s="18">
        <f t="shared" si="15"/>
        <v>0</v>
      </c>
    </row>
    <row r="252" spans="1:7" ht="28.8" x14ac:dyDescent="0.3">
      <c r="A252" s="2" t="s">
        <v>420</v>
      </c>
      <c r="B252" s="16" t="s">
        <v>421</v>
      </c>
      <c r="C252" s="18">
        <f t="shared" si="14"/>
        <v>1</v>
      </c>
      <c r="D252" s="18" t="s">
        <v>6</v>
      </c>
      <c r="E252" s="18"/>
      <c r="F252" s="18">
        <f>(0)</f>
        <v>0</v>
      </c>
      <c r="G252" s="18">
        <f t="shared" si="15"/>
        <v>0</v>
      </c>
    </row>
    <row r="253" spans="1:7" ht="43.2" x14ac:dyDescent="0.3">
      <c r="A253" s="2" t="s">
        <v>422</v>
      </c>
      <c r="B253" s="16" t="s">
        <v>423</v>
      </c>
      <c r="C253" s="18">
        <f t="shared" si="14"/>
        <v>1</v>
      </c>
      <c r="D253" s="18" t="s">
        <v>6</v>
      </c>
      <c r="E253" s="18"/>
      <c r="F253" s="18">
        <f>(0)</f>
        <v>0</v>
      </c>
      <c r="G253" s="18">
        <f t="shared" si="15"/>
        <v>0</v>
      </c>
    </row>
    <row r="254" spans="1:7" ht="43.2" x14ac:dyDescent="0.3">
      <c r="A254" s="2" t="s">
        <v>424</v>
      </c>
      <c r="B254" s="16" t="s">
        <v>425</v>
      </c>
      <c r="C254" s="18">
        <f t="shared" si="14"/>
        <v>1</v>
      </c>
      <c r="D254" s="18" t="s">
        <v>6</v>
      </c>
      <c r="E254" s="18"/>
      <c r="F254" s="18">
        <f>(0)</f>
        <v>0</v>
      </c>
      <c r="G254" s="18">
        <f t="shared" si="15"/>
        <v>0</v>
      </c>
    </row>
    <row r="255" spans="1:7" ht="28.8" x14ac:dyDescent="0.3">
      <c r="A255" s="5"/>
      <c r="B255" s="13" t="s">
        <v>426</v>
      </c>
      <c r="C255" s="21"/>
      <c r="D255" s="21"/>
      <c r="E255" s="21"/>
      <c r="F255" s="21"/>
      <c r="G255" s="21"/>
    </row>
    <row r="256" spans="1:7" ht="57.6" x14ac:dyDescent="0.3">
      <c r="A256" s="2" t="s">
        <v>427</v>
      </c>
      <c r="B256" s="14" t="s">
        <v>428</v>
      </c>
      <c r="C256" s="18">
        <f>(1)*(1)*(1)*(1)*(1 + (0))</f>
        <v>1</v>
      </c>
      <c r="D256" s="18" t="s">
        <v>6</v>
      </c>
      <c r="E256" s="18"/>
      <c r="F256" s="18">
        <f>(0)</f>
        <v>0</v>
      </c>
      <c r="G256" s="18">
        <f>(C256 * E256 + C256 * E256 * F256)</f>
        <v>0</v>
      </c>
    </row>
    <row r="257" spans="1:7" ht="28.8" x14ac:dyDescent="0.3">
      <c r="A257" s="5"/>
      <c r="B257" s="13" t="s">
        <v>429</v>
      </c>
      <c r="C257" s="21"/>
      <c r="D257" s="21"/>
      <c r="E257" s="21"/>
      <c r="F257" s="21"/>
      <c r="G257" s="21"/>
    </row>
    <row r="258" spans="1:7" ht="72" x14ac:dyDescent="0.3">
      <c r="A258" s="2" t="s">
        <v>430</v>
      </c>
      <c r="B258" s="14" t="s">
        <v>431</v>
      </c>
      <c r="C258" s="18">
        <f>(1)*(1)*(1)*(1)*(1 + (0))</f>
        <v>1</v>
      </c>
      <c r="D258" s="18" t="s">
        <v>6</v>
      </c>
      <c r="E258" s="18"/>
      <c r="F258" s="18">
        <f>(0)</f>
        <v>0</v>
      </c>
      <c r="G258" s="18">
        <f>(C258 * E258 + C258 * E258 * F258)</f>
        <v>0</v>
      </c>
    </row>
    <row r="259" spans="1:7" ht="57.6" x14ac:dyDescent="0.3">
      <c r="A259" s="2" t="s">
        <v>432</v>
      </c>
      <c r="B259" s="14" t="s">
        <v>433</v>
      </c>
      <c r="C259" s="18">
        <f>(1)*(1)*(1)*(1)*(1 + (0))</f>
        <v>1</v>
      </c>
      <c r="D259" s="18" t="s">
        <v>6</v>
      </c>
      <c r="E259" s="18"/>
      <c r="F259" s="18">
        <f>(0)</f>
        <v>0</v>
      </c>
      <c r="G259" s="18">
        <f>(C259 * E259 + C259 * E259 * F259)</f>
        <v>0</v>
      </c>
    </row>
    <row r="260" spans="1:7" ht="43.2" x14ac:dyDescent="0.3">
      <c r="A260" s="2" t="s">
        <v>434</v>
      </c>
      <c r="B260" s="14" t="s">
        <v>435</v>
      </c>
      <c r="C260" s="18">
        <f>(1)*(1)*(1)*(1)*(1 + (0))</f>
        <v>1</v>
      </c>
      <c r="D260" s="18" t="s">
        <v>6</v>
      </c>
      <c r="E260" s="18"/>
      <c r="F260" s="18">
        <f>(0)</f>
        <v>0</v>
      </c>
      <c r="G260" s="18">
        <f>(C260 * E260 + C260 * E260 * F260)</f>
        <v>0</v>
      </c>
    </row>
    <row r="261" spans="1:7" ht="72" x14ac:dyDescent="0.3">
      <c r="A261" s="2" t="s">
        <v>436</v>
      </c>
      <c r="B261" s="14" t="s">
        <v>437</v>
      </c>
      <c r="C261" s="18">
        <f>(1)*(1)*(1)*(1)*(1 + (0))</f>
        <v>1</v>
      </c>
      <c r="D261" s="18" t="s">
        <v>6</v>
      </c>
      <c r="E261" s="18"/>
      <c r="F261" s="18">
        <f>(0)</f>
        <v>0</v>
      </c>
      <c r="G261" s="18">
        <f>(C261 * E261 + C261 * E261 * F261)</f>
        <v>0</v>
      </c>
    </row>
    <row r="262" spans="1:7" ht="72" x14ac:dyDescent="0.3">
      <c r="A262" s="2" t="s">
        <v>438</v>
      </c>
      <c r="B262" s="14" t="s">
        <v>439</v>
      </c>
      <c r="C262" s="18">
        <f>(1)*(1)*(1)*(1)*(1 + (0))</f>
        <v>1</v>
      </c>
      <c r="D262" s="18" t="s">
        <v>6</v>
      </c>
      <c r="E262" s="18"/>
      <c r="F262" s="18">
        <f>(0)</f>
        <v>0</v>
      </c>
      <c r="G262" s="18">
        <f>(C262 * E262 + C262 * E262 * F262)</f>
        <v>0</v>
      </c>
    </row>
    <row r="263" spans="1:7" ht="57.6" x14ac:dyDescent="0.3">
      <c r="A263" s="5"/>
      <c r="B263" s="13" t="s">
        <v>440</v>
      </c>
      <c r="C263" s="21"/>
      <c r="D263" s="21"/>
      <c r="E263" s="21"/>
      <c r="F263" s="21"/>
      <c r="G263" s="21"/>
    </row>
    <row r="264" spans="1:7" ht="144" x14ac:dyDescent="0.3">
      <c r="A264" s="2" t="s">
        <v>441</v>
      </c>
      <c r="B264" s="14" t="s">
        <v>442</v>
      </c>
      <c r="C264" s="18">
        <f>(1)*(1)*(1)*(1)*(1 + (0))</f>
        <v>1</v>
      </c>
      <c r="D264" s="18" t="s">
        <v>6</v>
      </c>
      <c r="E264" s="18"/>
      <c r="F264" s="18">
        <f>(0)</f>
        <v>0</v>
      </c>
      <c r="G264" s="18">
        <f>(C264 * E264 + C264 * E264 * F264)</f>
        <v>0</v>
      </c>
    </row>
    <row r="265" spans="1:7" ht="115.2" x14ac:dyDescent="0.3">
      <c r="A265" s="2" t="s">
        <v>443</v>
      </c>
      <c r="B265" s="14" t="s">
        <v>444</v>
      </c>
      <c r="C265" s="18">
        <f>(1)*(1)*(1)*(1)*(1 + (0))</f>
        <v>1</v>
      </c>
      <c r="D265" s="18" t="s">
        <v>6</v>
      </c>
      <c r="E265" s="18"/>
      <c r="F265" s="18">
        <f>(0)</f>
        <v>0</v>
      </c>
      <c r="G265" s="18">
        <f>(C265 * E265 + C265 * E265 * F265)</f>
        <v>0</v>
      </c>
    </row>
    <row r="266" spans="1:7" ht="43.2" x14ac:dyDescent="0.3">
      <c r="A266" s="5"/>
      <c r="B266" s="13" t="s">
        <v>445</v>
      </c>
      <c r="C266" s="21"/>
      <c r="D266" s="21"/>
      <c r="E266" s="21"/>
      <c r="F266" s="21"/>
      <c r="G266" s="21"/>
    </row>
    <row r="267" spans="1:7" ht="86.4" x14ac:dyDescent="0.3">
      <c r="A267" s="2" t="s">
        <v>446</v>
      </c>
      <c r="B267" s="14" t="s">
        <v>447</v>
      </c>
      <c r="C267" s="18">
        <f>(1)*(1)*(1)*(1)*(1 + (0))</f>
        <v>1</v>
      </c>
      <c r="D267" s="18" t="s">
        <v>6</v>
      </c>
      <c r="E267" s="18"/>
      <c r="F267" s="18">
        <f>(0)</f>
        <v>0</v>
      </c>
      <c r="G267" s="18">
        <f>(C267 * E267 + C267 * E267 * F267)</f>
        <v>0</v>
      </c>
    </row>
    <row r="268" spans="1:7" ht="115.2" x14ac:dyDescent="0.3">
      <c r="A268" s="2" t="s">
        <v>448</v>
      </c>
      <c r="B268" s="14" t="s">
        <v>449</v>
      </c>
      <c r="C268" s="18">
        <f>(1)*(1)*(1)*(1)*(1 + (0))</f>
        <v>1</v>
      </c>
      <c r="D268" s="18" t="s">
        <v>6</v>
      </c>
      <c r="E268" s="18"/>
      <c r="F268" s="18">
        <f>(0)</f>
        <v>0</v>
      </c>
      <c r="G268" s="18">
        <f>(C268 * E268 + C268 * E268 * F268)</f>
        <v>0</v>
      </c>
    </row>
    <row r="269" spans="1:7" ht="72" x14ac:dyDescent="0.3">
      <c r="A269" s="6"/>
      <c r="B269" s="15" t="s">
        <v>450</v>
      </c>
      <c r="C269" s="22"/>
      <c r="D269" s="22"/>
      <c r="E269" s="22"/>
      <c r="F269" s="22"/>
      <c r="G269" s="22"/>
    </row>
    <row r="270" spans="1:7" ht="28.8" x14ac:dyDescent="0.3">
      <c r="A270" s="2" t="s">
        <v>451</v>
      </c>
      <c r="B270" s="16" t="s">
        <v>452</v>
      </c>
      <c r="C270" s="18">
        <f>(1)*(1)*(1)*(1)*(1 + (0))</f>
        <v>1</v>
      </c>
      <c r="D270" s="18" t="s">
        <v>6</v>
      </c>
      <c r="E270" s="18"/>
      <c r="F270" s="18">
        <f>(0)</f>
        <v>0</v>
      </c>
      <c r="G270" s="18">
        <f>(C270 * E270 + C270 * E270 * F270)</f>
        <v>0</v>
      </c>
    </row>
    <row r="271" spans="1:7" ht="28.8" x14ac:dyDescent="0.3">
      <c r="A271" s="2" t="s">
        <v>453</v>
      </c>
      <c r="B271" s="16" t="s">
        <v>454</v>
      </c>
      <c r="C271" s="18">
        <f>(1)*(1)*(1)*(1)*(1 + (0))</f>
        <v>1</v>
      </c>
      <c r="D271" s="18" t="s">
        <v>6</v>
      </c>
      <c r="E271" s="18"/>
      <c r="F271" s="18">
        <f>(0)</f>
        <v>0</v>
      </c>
      <c r="G271" s="18">
        <f>(C271 * E271 + C271 * E271 * F271)</f>
        <v>0</v>
      </c>
    </row>
    <row r="272" spans="1:7" ht="28.8" x14ac:dyDescent="0.3">
      <c r="A272" s="2" t="s">
        <v>455</v>
      </c>
      <c r="B272" s="16" t="s">
        <v>456</v>
      </c>
      <c r="C272" s="18">
        <f>(1)*(1)*(1)*(1)*(1 + (0))</f>
        <v>1</v>
      </c>
      <c r="D272" s="18" t="s">
        <v>6</v>
      </c>
      <c r="E272" s="18"/>
      <c r="F272" s="18">
        <f>(0)</f>
        <v>0</v>
      </c>
      <c r="G272" s="18">
        <f>(C272 * E272 + C272 * E272 * F272)</f>
        <v>0</v>
      </c>
    </row>
    <row r="273" spans="1:7" ht="28.8" x14ac:dyDescent="0.3">
      <c r="A273" s="2"/>
      <c r="B273" s="16" t="s">
        <v>457</v>
      </c>
      <c r="C273" s="18"/>
      <c r="D273" s="18"/>
      <c r="E273" s="18"/>
      <c r="F273" s="18"/>
      <c r="G273" s="18"/>
    </row>
    <row r="274" spans="1:7" ht="86.4" x14ac:dyDescent="0.3">
      <c r="A274" s="2" t="s">
        <v>458</v>
      </c>
      <c r="B274" s="17" t="s">
        <v>459</v>
      </c>
      <c r="C274" s="18">
        <f>(1)*(1)*(1)*(1)*(1 + (0))</f>
        <v>1</v>
      </c>
      <c r="D274" s="18" t="s">
        <v>6</v>
      </c>
      <c r="E274" s="18"/>
      <c r="F274" s="18">
        <f>(0)</f>
        <v>0</v>
      </c>
      <c r="G274" s="18">
        <f>(C274 * E274 + C274 * E274 * F274)</f>
        <v>0</v>
      </c>
    </row>
    <row r="275" spans="1:7" ht="72" x14ac:dyDescent="0.3">
      <c r="A275" s="2" t="s">
        <v>460</v>
      </c>
      <c r="B275" s="17" t="s">
        <v>461</v>
      </c>
      <c r="C275" s="18">
        <f>(1)*(1)*(1)*(1)*(1 + (0))</f>
        <v>1</v>
      </c>
      <c r="D275" s="18" t="s">
        <v>6</v>
      </c>
      <c r="E275" s="18"/>
      <c r="F275" s="18">
        <f>(0)</f>
        <v>0</v>
      </c>
      <c r="G275" s="18">
        <f>(C275 * E275 + C275 * E275 * F275)</f>
        <v>0</v>
      </c>
    </row>
    <row r="276" spans="1:7" ht="57.6" x14ac:dyDescent="0.3">
      <c r="A276" s="2" t="s">
        <v>462</v>
      </c>
      <c r="B276" s="17" t="s">
        <v>463</v>
      </c>
      <c r="C276" s="18">
        <f>(1)*(1)*(1)*(1)*(1 + (0))</f>
        <v>1</v>
      </c>
      <c r="D276" s="18" t="s">
        <v>6</v>
      </c>
      <c r="E276" s="18"/>
      <c r="F276" s="18">
        <f>(0)</f>
        <v>0</v>
      </c>
      <c r="G276" s="18">
        <f>(C276 * E276 + C276 * E276 * F276)</f>
        <v>0</v>
      </c>
    </row>
    <row r="277" spans="1:7" x14ac:dyDescent="0.3">
      <c r="A277" s="6"/>
      <c r="B277" s="15" t="s">
        <v>464</v>
      </c>
      <c r="C277" s="22"/>
      <c r="D277" s="22"/>
      <c r="E277" s="22"/>
      <c r="F277" s="22"/>
      <c r="G277" s="22"/>
    </row>
    <row r="278" spans="1:7" x14ac:dyDescent="0.3">
      <c r="A278" s="2" t="s">
        <v>465</v>
      </c>
      <c r="B278" s="16" t="s">
        <v>375</v>
      </c>
      <c r="C278" s="18">
        <f>(1)*(1)*(1)*(1)*(1 + (0))</f>
        <v>1</v>
      </c>
      <c r="D278" s="18" t="s">
        <v>6</v>
      </c>
      <c r="E278" s="18"/>
      <c r="F278" s="18">
        <f>(0)</f>
        <v>0</v>
      </c>
      <c r="G278" s="18">
        <f>(C278 * E278 + C278 * E278 * F278)</f>
        <v>0</v>
      </c>
    </row>
    <row r="279" spans="1:7" ht="115.2" x14ac:dyDescent="0.3">
      <c r="A279" s="6"/>
      <c r="B279" s="15" t="s">
        <v>466</v>
      </c>
      <c r="C279" s="22"/>
      <c r="D279" s="22"/>
      <c r="E279" s="22"/>
      <c r="F279" s="22"/>
      <c r="G279" s="22"/>
    </row>
    <row r="280" spans="1:7" x14ac:dyDescent="0.3">
      <c r="A280" s="2"/>
      <c r="B280" s="16" t="s">
        <v>280</v>
      </c>
      <c r="C280" s="18"/>
      <c r="D280" s="18"/>
      <c r="E280" s="18"/>
      <c r="F280" s="18"/>
      <c r="G280" s="18"/>
    </row>
    <row r="281" spans="1:7" ht="57.6" x14ac:dyDescent="0.3">
      <c r="A281" s="2" t="s">
        <v>467</v>
      </c>
      <c r="B281" s="17" t="s">
        <v>282</v>
      </c>
      <c r="C281" s="18">
        <f>(1)*(1)*(1)*(1)*(1 + (0))</f>
        <v>1</v>
      </c>
      <c r="D281" s="18" t="s">
        <v>6</v>
      </c>
      <c r="E281" s="18"/>
      <c r="F281" s="18">
        <f>(0)</f>
        <v>0</v>
      </c>
      <c r="G281" s="18">
        <f>(C281 * E281 + C281 * E281 * F281)</f>
        <v>0</v>
      </c>
    </row>
    <row r="282" spans="1:7" ht="43.2" x14ac:dyDescent="0.3">
      <c r="A282" s="6"/>
      <c r="B282" s="15" t="s">
        <v>468</v>
      </c>
      <c r="C282" s="22"/>
      <c r="D282" s="22"/>
      <c r="E282" s="22"/>
      <c r="F282" s="22"/>
      <c r="G282" s="22"/>
    </row>
    <row r="283" spans="1:7" ht="57.6" x14ac:dyDescent="0.3">
      <c r="A283" s="2" t="s">
        <v>469</v>
      </c>
      <c r="B283" s="16" t="s">
        <v>470</v>
      </c>
      <c r="C283" s="18">
        <f>(1)*(1)*(1)*(1)*(1 + (0))</f>
        <v>1</v>
      </c>
      <c r="D283" s="18" t="s">
        <v>6</v>
      </c>
      <c r="E283" s="18"/>
      <c r="F283" s="18">
        <f>(0)</f>
        <v>0</v>
      </c>
      <c r="G283" s="18">
        <f>(C283 * E283 + C283 * E283 * F283)</f>
        <v>0</v>
      </c>
    </row>
    <row r="284" spans="1:7" x14ac:dyDescent="0.3">
      <c r="A284" s="6"/>
      <c r="B284" s="15" t="s">
        <v>471</v>
      </c>
      <c r="C284" s="22"/>
      <c r="D284" s="22"/>
      <c r="E284" s="22"/>
      <c r="F284" s="22"/>
      <c r="G284" s="22"/>
    </row>
    <row r="285" spans="1:7" ht="72" x14ac:dyDescent="0.3">
      <c r="A285" s="2" t="s">
        <v>472</v>
      </c>
      <c r="B285" s="16" t="s">
        <v>473</v>
      </c>
      <c r="C285" s="18">
        <f>(1)*(1)*(1)*(1)*(1 + (0))</f>
        <v>1</v>
      </c>
      <c r="D285" s="18" t="s">
        <v>6</v>
      </c>
      <c r="E285" s="18"/>
      <c r="F285" s="18">
        <f>(0)</f>
        <v>0</v>
      </c>
      <c r="G285" s="18">
        <f>(C285 * E285 + C285 * E285 * F285)</f>
        <v>0</v>
      </c>
    </row>
    <row r="286" spans="1:7" x14ac:dyDescent="0.3">
      <c r="A286" s="2"/>
      <c r="B286" s="16" t="s">
        <v>474</v>
      </c>
      <c r="C286" s="18"/>
      <c r="D286" s="18"/>
      <c r="E286" s="18"/>
      <c r="F286" s="18"/>
      <c r="G286" s="18"/>
    </row>
    <row r="287" spans="1:7" ht="187.2" x14ac:dyDescent="0.3">
      <c r="A287" s="2" t="s">
        <v>475</v>
      </c>
      <c r="B287" s="17" t="s">
        <v>476</v>
      </c>
      <c r="C287" s="18">
        <f>(1)*(1)*(1)*(1)*(1 + (0))</f>
        <v>1</v>
      </c>
      <c r="D287" s="18" t="s">
        <v>6</v>
      </c>
      <c r="E287" s="18"/>
      <c r="F287" s="18">
        <f>(0)</f>
        <v>0</v>
      </c>
      <c r="G287" s="18">
        <f>(C287 * E287 + C287 * E287 * F287)</f>
        <v>0</v>
      </c>
    </row>
    <row r="288" spans="1:7" ht="100.8" x14ac:dyDescent="0.3">
      <c r="A288" s="2" t="s">
        <v>477</v>
      </c>
      <c r="B288" s="17" t="s">
        <v>478</v>
      </c>
      <c r="C288" s="18">
        <f>(1)*(1)*(1)*(1)*(1 + (0))</f>
        <v>1</v>
      </c>
      <c r="D288" s="18" t="s">
        <v>6</v>
      </c>
      <c r="E288" s="18"/>
      <c r="F288" s="18">
        <f>(0)</f>
        <v>0</v>
      </c>
      <c r="G288" s="18">
        <f>(C288 * E288 + C288 * E288 * F288)</f>
        <v>0</v>
      </c>
    </row>
    <row r="289" spans="1:7" ht="72" x14ac:dyDescent="0.3">
      <c r="A289" s="2" t="s">
        <v>479</v>
      </c>
      <c r="B289" s="17" t="s">
        <v>480</v>
      </c>
      <c r="C289" s="18">
        <f>(1)*(1)*(1)*(1)*(1 + (0))</f>
        <v>1</v>
      </c>
      <c r="D289" s="18" t="s">
        <v>6</v>
      </c>
      <c r="E289" s="18"/>
      <c r="F289" s="18">
        <f>(0)</f>
        <v>0</v>
      </c>
      <c r="G289" s="18">
        <f>(C289 * E289 + C289 * E289 * F289)</f>
        <v>0</v>
      </c>
    </row>
    <row r="290" spans="1:7" ht="28.8" x14ac:dyDescent="0.3">
      <c r="A290" s="2"/>
      <c r="B290" s="16" t="s">
        <v>481</v>
      </c>
      <c r="C290" s="18"/>
      <c r="D290" s="18"/>
      <c r="E290" s="18"/>
      <c r="F290" s="18"/>
      <c r="G290" s="18"/>
    </row>
    <row r="291" spans="1:7" ht="158.4" x14ac:dyDescent="0.3">
      <c r="A291" s="2" t="s">
        <v>482</v>
      </c>
      <c r="B291" s="17" t="s">
        <v>483</v>
      </c>
      <c r="C291" s="18">
        <f>(1)*(1)*(1)*(1)*(1 + (0))</f>
        <v>1</v>
      </c>
      <c r="D291" s="18" t="s">
        <v>6</v>
      </c>
      <c r="E291" s="18"/>
      <c r="F291" s="18">
        <f>(0)</f>
        <v>0</v>
      </c>
      <c r="G291" s="18">
        <f>(C291 * E291 + C291 * E291 * F291)</f>
        <v>0</v>
      </c>
    </row>
    <row r="292" spans="1:7" ht="86.4" x14ac:dyDescent="0.3">
      <c r="A292" s="2" t="s">
        <v>484</v>
      </c>
      <c r="B292" s="17" t="s">
        <v>485</v>
      </c>
      <c r="C292" s="18">
        <f>(1)*(1)*(1)*(1)*(1 + (0))</f>
        <v>1</v>
      </c>
      <c r="D292" s="18" t="s">
        <v>6</v>
      </c>
      <c r="E292" s="18"/>
      <c r="F292" s="18">
        <f>(0)</f>
        <v>0</v>
      </c>
      <c r="G292" s="18">
        <f>(C292 * E292 + C292 * E292 * F292)</f>
        <v>0</v>
      </c>
    </row>
    <row r="293" spans="1:7" ht="115.2" x14ac:dyDescent="0.3">
      <c r="A293" s="2" t="s">
        <v>486</v>
      </c>
      <c r="B293" s="17" t="s">
        <v>487</v>
      </c>
      <c r="C293" s="18">
        <f>(1)*(1)*(1)*(1)*(1 + (0))</f>
        <v>1</v>
      </c>
      <c r="D293" s="18" t="s">
        <v>6</v>
      </c>
      <c r="E293" s="18"/>
      <c r="F293" s="18">
        <f>(0)</f>
        <v>0</v>
      </c>
      <c r="G293" s="18">
        <f>(C293 * E293 + C293 * E293 * F293)</f>
        <v>0</v>
      </c>
    </row>
    <row r="294" spans="1:7" ht="72" x14ac:dyDescent="0.3">
      <c r="A294" s="2" t="s">
        <v>488</v>
      </c>
      <c r="B294" s="17" t="s">
        <v>489</v>
      </c>
      <c r="C294" s="18">
        <f>(1)*(1)*(1)*(1)*(1 + (0))</f>
        <v>1</v>
      </c>
      <c r="D294" s="18" t="s">
        <v>6</v>
      </c>
      <c r="E294" s="18"/>
      <c r="F294" s="18">
        <f>(0)</f>
        <v>0</v>
      </c>
      <c r="G294" s="18">
        <f>(C294 * E294 + C294 * E294 * F294)</f>
        <v>0</v>
      </c>
    </row>
    <row r="295" spans="1:7" ht="28.8" x14ac:dyDescent="0.3">
      <c r="A295" s="2"/>
      <c r="B295" s="16" t="s">
        <v>490</v>
      </c>
      <c r="C295" s="18"/>
      <c r="D295" s="18"/>
      <c r="E295" s="18"/>
      <c r="F295" s="18"/>
      <c r="G295" s="18"/>
    </row>
    <row r="296" spans="1:7" ht="28.8" x14ac:dyDescent="0.3">
      <c r="A296" s="2" t="s">
        <v>491</v>
      </c>
      <c r="B296" s="17" t="s">
        <v>492</v>
      </c>
      <c r="C296" s="18">
        <f t="shared" ref="C296:C303" si="16">(1)*(1)*(1)*(1)*(1 + (0))</f>
        <v>1</v>
      </c>
      <c r="D296" s="18" t="s">
        <v>6</v>
      </c>
      <c r="E296" s="18"/>
      <c r="F296" s="18">
        <f>(0)</f>
        <v>0</v>
      </c>
      <c r="G296" s="18">
        <f t="shared" ref="G296:G303" si="17">(C296 * E296 + C296 * E296 * F296)</f>
        <v>0</v>
      </c>
    </row>
    <row r="297" spans="1:7" ht="28.8" x14ac:dyDescent="0.3">
      <c r="A297" s="2" t="s">
        <v>493</v>
      </c>
      <c r="B297" s="17" t="s">
        <v>494</v>
      </c>
      <c r="C297" s="18">
        <f t="shared" si="16"/>
        <v>1</v>
      </c>
      <c r="D297" s="18" t="s">
        <v>6</v>
      </c>
      <c r="E297" s="18"/>
      <c r="F297" s="18">
        <f>(0)</f>
        <v>0</v>
      </c>
      <c r="G297" s="18">
        <f t="shared" si="17"/>
        <v>0</v>
      </c>
    </row>
    <row r="298" spans="1:7" ht="28.8" x14ac:dyDescent="0.3">
      <c r="A298" s="2" t="s">
        <v>495</v>
      </c>
      <c r="B298" s="17" t="s">
        <v>496</v>
      </c>
      <c r="C298" s="18">
        <f t="shared" si="16"/>
        <v>1</v>
      </c>
      <c r="D298" s="18" t="s">
        <v>6</v>
      </c>
      <c r="E298" s="18"/>
      <c r="F298" s="18">
        <f>(0)</f>
        <v>0</v>
      </c>
      <c r="G298" s="18">
        <f t="shared" si="17"/>
        <v>0</v>
      </c>
    </row>
    <row r="299" spans="1:7" ht="28.8" x14ac:dyDescent="0.3">
      <c r="A299" s="2" t="s">
        <v>497</v>
      </c>
      <c r="B299" s="17" t="s">
        <v>498</v>
      </c>
      <c r="C299" s="18">
        <f t="shared" si="16"/>
        <v>1</v>
      </c>
      <c r="D299" s="18" t="s">
        <v>6</v>
      </c>
      <c r="E299" s="18"/>
      <c r="F299" s="18">
        <f>(0)</f>
        <v>0</v>
      </c>
      <c r="G299" s="18">
        <f t="shared" si="17"/>
        <v>0</v>
      </c>
    </row>
    <row r="300" spans="1:7" ht="28.8" x14ac:dyDescent="0.3">
      <c r="A300" s="2" t="s">
        <v>499</v>
      </c>
      <c r="B300" s="17" t="s">
        <v>500</v>
      </c>
      <c r="C300" s="18">
        <f t="shared" si="16"/>
        <v>1</v>
      </c>
      <c r="D300" s="18" t="s">
        <v>6</v>
      </c>
      <c r="E300" s="18"/>
      <c r="F300" s="18">
        <f>(0)</f>
        <v>0</v>
      </c>
      <c r="G300" s="18">
        <f t="shared" si="17"/>
        <v>0</v>
      </c>
    </row>
    <row r="301" spans="1:7" x14ac:dyDescent="0.3">
      <c r="A301" s="2" t="s">
        <v>501</v>
      </c>
      <c r="B301" s="17" t="s">
        <v>502</v>
      </c>
      <c r="C301" s="18">
        <f t="shared" si="16"/>
        <v>1</v>
      </c>
      <c r="D301" s="18" t="s">
        <v>6</v>
      </c>
      <c r="E301" s="18"/>
      <c r="F301" s="18">
        <f>(0)</f>
        <v>0</v>
      </c>
      <c r="G301" s="18">
        <f t="shared" si="17"/>
        <v>0</v>
      </c>
    </row>
    <row r="302" spans="1:7" ht="28.8" x14ac:dyDescent="0.3">
      <c r="A302" s="2" t="s">
        <v>503</v>
      </c>
      <c r="B302" s="17" t="s">
        <v>504</v>
      </c>
      <c r="C302" s="18">
        <f t="shared" si="16"/>
        <v>1</v>
      </c>
      <c r="D302" s="18" t="s">
        <v>6</v>
      </c>
      <c r="E302" s="18"/>
      <c r="F302" s="18">
        <f>(0)</f>
        <v>0</v>
      </c>
      <c r="G302" s="18">
        <f t="shared" si="17"/>
        <v>0</v>
      </c>
    </row>
    <row r="303" spans="1:7" ht="43.2" x14ac:dyDescent="0.3">
      <c r="A303" s="2" t="s">
        <v>505</v>
      </c>
      <c r="B303" s="17" t="s">
        <v>506</v>
      </c>
      <c r="C303" s="18">
        <f t="shared" si="16"/>
        <v>1</v>
      </c>
      <c r="D303" s="18" t="s">
        <v>6</v>
      </c>
      <c r="E303" s="18"/>
      <c r="F303" s="18">
        <f>(0)</f>
        <v>0</v>
      </c>
      <c r="G303" s="18">
        <f t="shared" si="17"/>
        <v>0</v>
      </c>
    </row>
    <row r="304" spans="1:7" x14ac:dyDescent="0.3">
      <c r="A304" s="2"/>
      <c r="B304" s="16" t="s">
        <v>507</v>
      </c>
      <c r="C304" s="18"/>
      <c r="D304" s="18"/>
      <c r="E304" s="18"/>
      <c r="F304" s="18"/>
      <c r="G304" s="18"/>
    </row>
    <row r="305" spans="1:7" ht="187.2" x14ac:dyDescent="0.3">
      <c r="A305" s="2" t="s">
        <v>508</v>
      </c>
      <c r="B305" s="17" t="s">
        <v>509</v>
      </c>
      <c r="C305" s="18">
        <f>(1)*(1)*(1)*(1)*(1 + (0))</f>
        <v>1</v>
      </c>
      <c r="D305" s="18" t="s">
        <v>6</v>
      </c>
      <c r="E305" s="18"/>
      <c r="F305" s="18">
        <f>(0)</f>
        <v>0</v>
      </c>
      <c r="G305" s="18">
        <f>(C305 * E305 + C305 * E305 * F305)</f>
        <v>0</v>
      </c>
    </row>
    <row r="306" spans="1:7" ht="57.6" x14ac:dyDescent="0.3">
      <c r="A306" s="2" t="s">
        <v>510</v>
      </c>
      <c r="B306" s="17" t="s">
        <v>511</v>
      </c>
      <c r="C306" s="18">
        <f>(1)*(1)*(1)*(1)*(1 + (0))</f>
        <v>1</v>
      </c>
      <c r="D306" s="18" t="s">
        <v>6</v>
      </c>
      <c r="E306" s="18"/>
      <c r="F306" s="18">
        <f>(0)</f>
        <v>0</v>
      </c>
      <c r="G306" s="18">
        <f>(C306 * E306 + C306 * E306 * F306)</f>
        <v>0</v>
      </c>
    </row>
    <row r="307" spans="1:7" ht="15.6" x14ac:dyDescent="0.3">
      <c r="A307" s="4"/>
      <c r="B307" s="11" t="s">
        <v>512</v>
      </c>
      <c r="C307" s="20"/>
      <c r="D307" s="20"/>
      <c r="E307" s="20"/>
      <c r="F307" s="20"/>
      <c r="G307" s="20"/>
    </row>
    <row r="308" spans="1:7" ht="72" x14ac:dyDescent="0.3">
      <c r="A308" s="2" t="s">
        <v>513</v>
      </c>
      <c r="B308" s="12" t="s">
        <v>514</v>
      </c>
      <c r="C308" s="18">
        <f>(1)*(1)*(1)*(1)*(1 + (0))</f>
        <v>1</v>
      </c>
      <c r="D308" s="18" t="s">
        <v>6</v>
      </c>
      <c r="E308" s="18"/>
      <c r="F308" s="18">
        <f>(0)</f>
        <v>0</v>
      </c>
      <c r="G308" s="18">
        <f>(C308 * E308 + C308 * E308 * F308)</f>
        <v>0</v>
      </c>
    </row>
    <row r="309" spans="1:7" ht="100.8" x14ac:dyDescent="0.3">
      <c r="A309" s="2" t="s">
        <v>515</v>
      </c>
      <c r="B309" s="12" t="s">
        <v>516</v>
      </c>
      <c r="C309" s="18">
        <f>(1)*(1)*(1)*(1)*(1 + (0))</f>
        <v>1</v>
      </c>
      <c r="D309" s="18" t="s">
        <v>6</v>
      </c>
      <c r="E309" s="18"/>
      <c r="F309" s="18">
        <f>(0)</f>
        <v>0</v>
      </c>
      <c r="G309" s="18">
        <f>(C309 * E309 + C309 * E309 * F309)</f>
        <v>0</v>
      </c>
    </row>
    <row r="310" spans="1:7" ht="15.6" x14ac:dyDescent="0.3">
      <c r="A310" s="4"/>
      <c r="B310" s="11" t="s">
        <v>517</v>
      </c>
      <c r="C310" s="20"/>
      <c r="D310" s="20"/>
      <c r="E310" s="20"/>
      <c r="F310" s="20"/>
      <c r="G310" s="20"/>
    </row>
    <row r="311" spans="1:7" ht="273.60000000000002" x14ac:dyDescent="0.3">
      <c r="A311" s="2" t="s">
        <v>518</v>
      </c>
      <c r="B311" s="12" t="s">
        <v>519</v>
      </c>
      <c r="C311" s="18">
        <f>(1)*(1)*(1)*(1)*(1 + (0))</f>
        <v>1</v>
      </c>
      <c r="D311" s="18" t="s">
        <v>6</v>
      </c>
      <c r="E311" s="18"/>
      <c r="F311" s="18">
        <f>(0)</f>
        <v>0</v>
      </c>
      <c r="G311" s="18">
        <f>(C311 * E311 + C311 * E311 * F311)</f>
        <v>0</v>
      </c>
    </row>
    <row r="312" spans="1:7" ht="31.2" x14ac:dyDescent="0.3">
      <c r="A312" s="4"/>
      <c r="B312" s="11" t="s">
        <v>520</v>
      </c>
      <c r="C312" s="20"/>
      <c r="D312" s="20"/>
      <c r="E312" s="20"/>
      <c r="F312" s="20"/>
      <c r="G312" s="20"/>
    </row>
    <row r="313" spans="1:7" ht="57.6" x14ac:dyDescent="0.3">
      <c r="A313" s="2" t="s">
        <v>521</v>
      </c>
      <c r="B313" s="12" t="s">
        <v>522</v>
      </c>
      <c r="C313" s="18">
        <f>(1)*(1)*(1)*(1)*(1 + (0))</f>
        <v>1</v>
      </c>
      <c r="D313" s="18" t="s">
        <v>6</v>
      </c>
      <c r="E313" s="18"/>
      <c r="F313" s="18">
        <f>(0)</f>
        <v>0</v>
      </c>
      <c r="G313" s="18">
        <f>(C313 * E313 + C313 * E313 * F313)</f>
        <v>0</v>
      </c>
    </row>
    <row r="314" spans="1:7" ht="57.6" x14ac:dyDescent="0.3">
      <c r="A314" s="2" t="s">
        <v>523</v>
      </c>
      <c r="B314" s="12" t="s">
        <v>524</v>
      </c>
      <c r="C314" s="18">
        <f>(1)*(1)*(1)*(1)*(1 + (0))</f>
        <v>1</v>
      </c>
      <c r="D314" s="18" t="s">
        <v>6</v>
      </c>
      <c r="E314" s="18"/>
      <c r="F314" s="18">
        <f>(0)</f>
        <v>0</v>
      </c>
      <c r="G314" s="18">
        <f>(C314 * E314 + C314 * E314 * F314)</f>
        <v>0</v>
      </c>
    </row>
    <row r="315" spans="1:7" ht="129.6" x14ac:dyDescent="0.3">
      <c r="A315" s="2" t="s">
        <v>525</v>
      </c>
      <c r="B315" s="12" t="s">
        <v>526</v>
      </c>
      <c r="C315" s="18">
        <f>(1)*(1)*(1)*(1)*(1 + (0))</f>
        <v>1</v>
      </c>
      <c r="D315" s="18" t="s">
        <v>6</v>
      </c>
      <c r="E315" s="18"/>
      <c r="F315" s="18">
        <f>(0)</f>
        <v>0</v>
      </c>
      <c r="G315" s="18">
        <f>(C315 * E315 + C315 * E315 * F315)</f>
        <v>0</v>
      </c>
    </row>
    <row r="316" spans="1:7" ht="15.6" x14ac:dyDescent="0.3">
      <c r="A316" s="4"/>
      <c r="B316" s="11" t="s">
        <v>527</v>
      </c>
      <c r="C316" s="20"/>
      <c r="D316" s="20"/>
      <c r="E316" s="20"/>
      <c r="F316" s="20"/>
      <c r="G316" s="20"/>
    </row>
    <row r="317" spans="1:7" ht="100.8" x14ac:dyDescent="0.3">
      <c r="A317" s="5"/>
      <c r="B317" s="13" t="s">
        <v>528</v>
      </c>
      <c r="C317" s="21"/>
      <c r="D317" s="21"/>
      <c r="E317" s="21"/>
      <c r="F317" s="21"/>
      <c r="G317" s="21"/>
    </row>
    <row r="318" spans="1:7" ht="57.6" x14ac:dyDescent="0.3">
      <c r="A318" s="2" t="s">
        <v>529</v>
      </c>
      <c r="B318" s="14" t="s">
        <v>530</v>
      </c>
      <c r="C318" s="18">
        <f>(1)*(1)*(1)*(1)*(1 + (0))</f>
        <v>1</v>
      </c>
      <c r="D318" s="18" t="s">
        <v>6</v>
      </c>
      <c r="E318" s="18"/>
      <c r="F318" s="18">
        <f>(0)</f>
        <v>0</v>
      </c>
      <c r="G318" s="18">
        <f>(C318 * E318 + C318 * E318 * F318)</f>
        <v>0</v>
      </c>
    </row>
    <row r="319" spans="1:7" ht="43.2" x14ac:dyDescent="0.3">
      <c r="A319" s="2" t="s">
        <v>531</v>
      </c>
      <c r="B319" s="14" t="s">
        <v>532</v>
      </c>
      <c r="C319" s="18">
        <f>(1)*(1)*(1)*(1)*(1 + (0))</f>
        <v>1</v>
      </c>
      <c r="D319" s="18" t="s">
        <v>6</v>
      </c>
      <c r="E319" s="18"/>
      <c r="F319" s="18">
        <f>(0)</f>
        <v>0</v>
      </c>
      <c r="G319" s="18">
        <f>(C319 * E319 + C319 * E319 * F319)</f>
        <v>0</v>
      </c>
    </row>
    <row r="320" spans="1:7" ht="57.6" x14ac:dyDescent="0.3">
      <c r="A320" s="5"/>
      <c r="B320" s="13" t="s">
        <v>533</v>
      </c>
      <c r="C320" s="21"/>
      <c r="D320" s="21"/>
      <c r="E320" s="21"/>
      <c r="F320" s="21"/>
      <c r="G320" s="21"/>
    </row>
    <row r="321" spans="1:7" ht="43.2" x14ac:dyDescent="0.3">
      <c r="A321" s="2" t="s">
        <v>534</v>
      </c>
      <c r="B321" s="14" t="s">
        <v>535</v>
      </c>
      <c r="C321" s="18">
        <f>(1)*(1)*(1)*(1)*(1 + (0))</f>
        <v>1</v>
      </c>
      <c r="D321" s="18" t="s">
        <v>6</v>
      </c>
      <c r="E321" s="18"/>
      <c r="F321" s="18">
        <f>(0)</f>
        <v>0</v>
      </c>
      <c r="G321" s="18">
        <f>(C321 * E321 + C321 * E321 * F321)</f>
        <v>0</v>
      </c>
    </row>
    <row r="322" spans="1:7" ht="57.6" x14ac:dyDescent="0.3">
      <c r="A322" s="2" t="s">
        <v>536</v>
      </c>
      <c r="B322" s="14" t="s">
        <v>537</v>
      </c>
      <c r="C322" s="18">
        <f>(1)*(1)*(1)*(1)*(1 + (0))</f>
        <v>1</v>
      </c>
      <c r="D322" s="18" t="s">
        <v>6</v>
      </c>
      <c r="E322" s="18"/>
      <c r="F322" s="18">
        <f>(0)</f>
        <v>0</v>
      </c>
      <c r="G322" s="18">
        <f>(C322 * E322 + C322 * E322 * F322)</f>
        <v>0</v>
      </c>
    </row>
    <row r="323" spans="1:7" ht="31.2" x14ac:dyDescent="0.3">
      <c r="A323" s="4"/>
      <c r="B323" s="11" t="s">
        <v>538</v>
      </c>
      <c r="C323" s="20"/>
      <c r="D323" s="20"/>
      <c r="E323" s="20"/>
      <c r="F323" s="20"/>
      <c r="G323" s="20"/>
    </row>
    <row r="324" spans="1:7" ht="43.2" x14ac:dyDescent="0.3">
      <c r="A324" s="2" t="s">
        <v>539</v>
      </c>
      <c r="B324" s="12" t="s">
        <v>540</v>
      </c>
      <c r="C324" s="18">
        <f>(1)*(1)*(1)*(1)*(1 + (0))</f>
        <v>1</v>
      </c>
      <c r="D324" s="18" t="s">
        <v>6</v>
      </c>
      <c r="E324" s="18"/>
      <c r="F324" s="18">
        <f>(0)</f>
        <v>0</v>
      </c>
      <c r="G324" s="18">
        <f>(C324 * E324 + C324 * E324 * F324)</f>
        <v>0</v>
      </c>
    </row>
    <row r="325" spans="1:7" ht="57.6" x14ac:dyDescent="0.3">
      <c r="A325" s="2" t="s">
        <v>541</v>
      </c>
      <c r="B325" s="12" t="s">
        <v>542</v>
      </c>
      <c r="C325" s="18">
        <f>(1)*(1)*(1)*(1)*(1 + (0))</f>
        <v>1</v>
      </c>
      <c r="D325" s="18" t="s">
        <v>6</v>
      </c>
      <c r="E325" s="18"/>
      <c r="F325" s="18">
        <f>(0)</f>
        <v>0</v>
      </c>
      <c r="G325" s="18">
        <f>(C325 * E325 + C325 * E325 * F325)</f>
        <v>0</v>
      </c>
    </row>
    <row r="326" spans="1:7" ht="28.8" x14ac:dyDescent="0.3">
      <c r="A326" s="2" t="s">
        <v>543</v>
      </c>
      <c r="B326" s="12" t="s">
        <v>544</v>
      </c>
      <c r="C326" s="18">
        <f>(1)*(1)*(1)*(1)*(1 + (0))</f>
        <v>1</v>
      </c>
      <c r="D326" s="18" t="s">
        <v>6</v>
      </c>
      <c r="E326" s="18"/>
      <c r="F326" s="18">
        <f>(0)</f>
        <v>0</v>
      </c>
      <c r="G326" s="18">
        <f>(C326 * E326 + C326 * E326 * F326)</f>
        <v>0</v>
      </c>
    </row>
    <row r="327" spans="1:7" ht="100.8" x14ac:dyDescent="0.3">
      <c r="A327" s="2" t="s">
        <v>545</v>
      </c>
      <c r="B327" s="12" t="s">
        <v>546</v>
      </c>
      <c r="C327" s="18">
        <f>(1)*(1)*(1)*(1)*(1 + (0))</f>
        <v>1</v>
      </c>
      <c r="D327" s="18" t="s">
        <v>6</v>
      </c>
      <c r="E327" s="18"/>
      <c r="F327" s="18">
        <f>(0)</f>
        <v>0</v>
      </c>
      <c r="G327" s="18">
        <f>(C327 * E327 + C327 * E327 * F327)</f>
        <v>0</v>
      </c>
    </row>
    <row r="328" spans="1:7" ht="31.2" x14ac:dyDescent="0.3">
      <c r="A328" s="4"/>
      <c r="B328" s="11" t="s">
        <v>547</v>
      </c>
      <c r="C328" s="20"/>
      <c r="D328" s="20"/>
      <c r="E328" s="20"/>
      <c r="F328" s="20"/>
      <c r="G328" s="20"/>
    </row>
    <row r="329" spans="1:7" ht="72" x14ac:dyDescent="0.3">
      <c r="A329" s="2" t="s">
        <v>548</v>
      </c>
      <c r="B329" s="12" t="s">
        <v>549</v>
      </c>
      <c r="C329" s="18">
        <f t="shared" ref="C329:C334" si="18">(1)*(1)*(1)*(1)*(1 + (0))</f>
        <v>1</v>
      </c>
      <c r="D329" s="18" t="s">
        <v>6</v>
      </c>
      <c r="E329" s="18"/>
      <c r="F329" s="18">
        <f>(0)</f>
        <v>0</v>
      </c>
      <c r="G329" s="18">
        <f t="shared" ref="G329:G334" si="19">(C329 * E329 + C329 * E329 * F329)</f>
        <v>0</v>
      </c>
    </row>
    <row r="330" spans="1:7" ht="100.8" x14ac:dyDescent="0.3">
      <c r="A330" s="2" t="s">
        <v>550</v>
      </c>
      <c r="B330" s="12" t="s">
        <v>551</v>
      </c>
      <c r="C330" s="18">
        <f t="shared" si="18"/>
        <v>1</v>
      </c>
      <c r="D330" s="18" t="s">
        <v>6</v>
      </c>
      <c r="E330" s="18"/>
      <c r="F330" s="18">
        <f>(0)</f>
        <v>0</v>
      </c>
      <c r="G330" s="18">
        <f t="shared" si="19"/>
        <v>0</v>
      </c>
    </row>
    <row r="331" spans="1:7" ht="172.8" x14ac:dyDescent="0.3">
      <c r="A331" s="2" t="s">
        <v>552</v>
      </c>
      <c r="B331" s="12" t="s">
        <v>553</v>
      </c>
      <c r="C331" s="18">
        <f t="shared" si="18"/>
        <v>1</v>
      </c>
      <c r="D331" s="18" t="s">
        <v>6</v>
      </c>
      <c r="E331" s="18"/>
      <c r="F331" s="18">
        <f>(0)</f>
        <v>0</v>
      </c>
      <c r="G331" s="18">
        <f t="shared" si="19"/>
        <v>0</v>
      </c>
    </row>
    <row r="332" spans="1:7" ht="72" x14ac:dyDescent="0.3">
      <c r="A332" s="2" t="s">
        <v>554</v>
      </c>
      <c r="B332" s="12" t="s">
        <v>555</v>
      </c>
      <c r="C332" s="18">
        <f t="shared" si="18"/>
        <v>1</v>
      </c>
      <c r="D332" s="18" t="s">
        <v>6</v>
      </c>
      <c r="E332" s="18"/>
      <c r="F332" s="18">
        <f>(0)</f>
        <v>0</v>
      </c>
      <c r="G332" s="18">
        <f t="shared" si="19"/>
        <v>0</v>
      </c>
    </row>
    <row r="333" spans="1:7" ht="115.2" x14ac:dyDescent="0.3">
      <c r="A333" s="2" t="s">
        <v>556</v>
      </c>
      <c r="B333" s="12" t="s">
        <v>557</v>
      </c>
      <c r="C333" s="18">
        <f t="shared" si="18"/>
        <v>1</v>
      </c>
      <c r="D333" s="18" t="s">
        <v>6</v>
      </c>
      <c r="E333" s="18"/>
      <c r="F333" s="18">
        <f>(0)</f>
        <v>0</v>
      </c>
      <c r="G333" s="18">
        <f t="shared" si="19"/>
        <v>0</v>
      </c>
    </row>
    <row r="334" spans="1:7" ht="72" x14ac:dyDescent="0.3">
      <c r="A334" s="2" t="s">
        <v>558</v>
      </c>
      <c r="B334" s="12" t="s">
        <v>559</v>
      </c>
      <c r="C334" s="18">
        <f t="shared" si="18"/>
        <v>1</v>
      </c>
      <c r="D334" s="18" t="s">
        <v>6</v>
      </c>
      <c r="E334" s="18"/>
      <c r="F334" s="18">
        <f>(0)</f>
        <v>0</v>
      </c>
      <c r="G334" s="18">
        <f t="shared" si="19"/>
        <v>0</v>
      </c>
    </row>
    <row r="335" spans="1:7" ht="15.6" x14ac:dyDescent="0.3">
      <c r="A335" s="4"/>
      <c r="B335" s="11" t="s">
        <v>560</v>
      </c>
      <c r="C335" s="20"/>
      <c r="D335" s="20"/>
      <c r="E335" s="20"/>
      <c r="F335" s="20"/>
      <c r="G335" s="20"/>
    </row>
    <row r="336" spans="1:7" ht="129.6" x14ac:dyDescent="0.3">
      <c r="A336" s="2" t="s">
        <v>561</v>
      </c>
      <c r="B336" s="12" t="s">
        <v>562</v>
      </c>
      <c r="C336" s="18">
        <f>(1)*(1)*(1)*(1)*(1 + (0))</f>
        <v>1</v>
      </c>
      <c r="D336" s="18" t="s">
        <v>6</v>
      </c>
      <c r="E336" s="18"/>
      <c r="F336" s="18">
        <f>(0)</f>
        <v>0</v>
      </c>
      <c r="G336" s="18">
        <f>(C336 * E336 + C336 * E336 * F336)</f>
        <v>0</v>
      </c>
    </row>
    <row r="337" spans="1:7" ht="115.2" x14ac:dyDescent="0.3">
      <c r="A337" s="2" t="s">
        <v>563</v>
      </c>
      <c r="B337" s="12" t="s">
        <v>564</v>
      </c>
      <c r="C337" s="18">
        <f>(1)*(1)*(1)*(1)*(1 + (0))</f>
        <v>1</v>
      </c>
      <c r="D337" s="18" t="s">
        <v>6</v>
      </c>
      <c r="E337" s="18"/>
      <c r="F337" s="18">
        <f>(0)</f>
        <v>0</v>
      </c>
      <c r="G337" s="18">
        <f>(C337 * E337 + C337 * E337 * F337)</f>
        <v>0</v>
      </c>
    </row>
    <row r="338" spans="1:7" ht="86.4" x14ac:dyDescent="0.3">
      <c r="A338" s="2" t="s">
        <v>565</v>
      </c>
      <c r="B338" s="12" t="s">
        <v>566</v>
      </c>
      <c r="C338" s="18">
        <f>(1)*(1)*(1)*(1)*(1 + (0))</f>
        <v>1</v>
      </c>
      <c r="D338" s="18" t="s">
        <v>6</v>
      </c>
      <c r="E338" s="18"/>
      <c r="F338" s="18">
        <f>(0)</f>
        <v>0</v>
      </c>
      <c r="G338" s="18">
        <f>(C338 * E338 + C338 * E338 * F338)</f>
        <v>0</v>
      </c>
    </row>
    <row r="339" spans="1:7" ht="15.6" x14ac:dyDescent="0.3">
      <c r="A339" s="4"/>
      <c r="B339" s="11" t="s">
        <v>567</v>
      </c>
      <c r="C339" s="20"/>
      <c r="D339" s="20"/>
      <c r="E339" s="20"/>
      <c r="F339" s="20"/>
      <c r="G339" s="20"/>
    </row>
    <row r="340" spans="1:7" x14ac:dyDescent="0.3">
      <c r="A340" s="5"/>
      <c r="B340" s="13" t="s">
        <v>568</v>
      </c>
      <c r="C340" s="21"/>
      <c r="D340" s="21"/>
      <c r="E340" s="21"/>
      <c r="F340" s="21"/>
      <c r="G340" s="21"/>
    </row>
    <row r="341" spans="1:7" ht="172.8" x14ac:dyDescent="0.3">
      <c r="A341" s="2" t="s">
        <v>569</v>
      </c>
      <c r="B341" s="14" t="s">
        <v>570</v>
      </c>
      <c r="C341" s="18">
        <f>(1)*(1)*(1)*(1)*(1 + (0))</f>
        <v>1</v>
      </c>
      <c r="D341" s="18" t="s">
        <v>6</v>
      </c>
      <c r="E341" s="18"/>
      <c r="F341" s="18">
        <f>(0)</f>
        <v>0</v>
      </c>
      <c r="G341" s="18">
        <f>(C341 * E341 + C341 * E341 * F341)</f>
        <v>0</v>
      </c>
    </row>
    <row r="342" spans="1:7" x14ac:dyDescent="0.3">
      <c r="A342" s="5"/>
      <c r="B342" s="13" t="s">
        <v>571</v>
      </c>
      <c r="C342" s="21"/>
      <c r="D342" s="21"/>
      <c r="E342" s="21"/>
      <c r="F342" s="21"/>
      <c r="G342" s="21"/>
    </row>
    <row r="343" spans="1:7" ht="201.6" x14ac:dyDescent="0.3">
      <c r="A343" s="2" t="s">
        <v>572</v>
      </c>
      <c r="B343" s="14" t="s">
        <v>573</v>
      </c>
      <c r="C343" s="18">
        <f>(1)*(1)*(1)*(1)*(1 + (0))</f>
        <v>1</v>
      </c>
      <c r="D343" s="18" t="s">
        <v>6</v>
      </c>
      <c r="E343" s="18"/>
      <c r="F343" s="18">
        <f>(0)</f>
        <v>0</v>
      </c>
      <c r="G343" s="18">
        <f>(C343 * E343 + C343 * E343 * F343)</f>
        <v>0</v>
      </c>
    </row>
    <row r="344" spans="1:7" x14ac:dyDescent="0.3">
      <c r="A344" s="5"/>
      <c r="B344" s="13" t="s">
        <v>574</v>
      </c>
      <c r="C344" s="21"/>
      <c r="D344" s="21"/>
      <c r="E344" s="21"/>
      <c r="F344" s="21"/>
      <c r="G344" s="21"/>
    </row>
    <row r="345" spans="1:7" ht="86.4" x14ac:dyDescent="0.3">
      <c r="A345" s="2" t="s">
        <v>575</v>
      </c>
      <c r="B345" s="14" t="s">
        <v>576</v>
      </c>
      <c r="C345" s="18">
        <f>(1)*(1)*(1)*(1)*(1 + (0))</f>
        <v>1</v>
      </c>
      <c r="D345" s="18" t="s">
        <v>6</v>
      </c>
      <c r="E345" s="18"/>
      <c r="F345" s="18">
        <f>(0)</f>
        <v>0</v>
      </c>
      <c r="G345" s="18">
        <f>(C345 * E345 + C345 * E345 * F345)</f>
        <v>0</v>
      </c>
    </row>
    <row r="346" spans="1:7" x14ac:dyDescent="0.3">
      <c r="A346" s="5"/>
      <c r="B346" s="13" t="s">
        <v>577</v>
      </c>
      <c r="C346" s="21"/>
      <c r="D346" s="21"/>
      <c r="E346" s="21"/>
      <c r="F346" s="21"/>
      <c r="G346" s="21"/>
    </row>
    <row r="347" spans="1:7" ht="201.6" x14ac:dyDescent="0.3">
      <c r="A347" s="2" t="s">
        <v>578</v>
      </c>
      <c r="B347" s="14" t="s">
        <v>579</v>
      </c>
      <c r="C347" s="18">
        <f>(1)*(1)*(1)*(1)*(1 + (0))</f>
        <v>1</v>
      </c>
      <c r="D347" s="18" t="s">
        <v>6</v>
      </c>
      <c r="E347" s="18"/>
      <c r="F347" s="18">
        <f>(0)</f>
        <v>0</v>
      </c>
      <c r="G347" s="18">
        <f>(C347 * E347 + C347 * E347 * F347)</f>
        <v>0</v>
      </c>
    </row>
    <row r="348" spans="1:7" x14ac:dyDescent="0.3">
      <c r="A348" s="5"/>
      <c r="B348" s="13" t="s">
        <v>580</v>
      </c>
      <c r="C348" s="21"/>
      <c r="D348" s="21"/>
      <c r="E348" s="21"/>
      <c r="F348" s="21"/>
      <c r="G348" s="21"/>
    </row>
    <row r="349" spans="1:7" ht="158.4" x14ac:dyDescent="0.3">
      <c r="A349" s="2" t="s">
        <v>581</v>
      </c>
      <c r="B349" s="14" t="s">
        <v>582</v>
      </c>
      <c r="C349" s="18">
        <f>(1)*(1)*(1)*(1)*(1 + (0))</f>
        <v>1</v>
      </c>
      <c r="D349" s="18" t="s">
        <v>6</v>
      </c>
      <c r="E349" s="18"/>
      <c r="F349" s="18">
        <f>(0)</f>
        <v>0</v>
      </c>
      <c r="G349" s="18">
        <f>(C349 * E349 + C349 * E349 * F349)</f>
        <v>0</v>
      </c>
    </row>
    <row r="350" spans="1:7" ht="86.4" x14ac:dyDescent="0.3">
      <c r="A350" s="2" t="s">
        <v>583</v>
      </c>
      <c r="B350" s="14" t="s">
        <v>584</v>
      </c>
      <c r="C350" s="18">
        <f>(1)*(1)*(1)*(1)*(1 + (0))</f>
        <v>1</v>
      </c>
      <c r="D350" s="18" t="s">
        <v>6</v>
      </c>
      <c r="E350" s="18"/>
      <c r="F350" s="18">
        <f>(0)</f>
        <v>0</v>
      </c>
      <c r="G350" s="18">
        <f>(C350 * E350 + C350 * E350 * F350)</f>
        <v>0</v>
      </c>
    </row>
    <row r="351" spans="1:7" ht="129.6" x14ac:dyDescent="0.3">
      <c r="A351" s="2" t="s">
        <v>585</v>
      </c>
      <c r="B351" s="14" t="s">
        <v>586</v>
      </c>
      <c r="C351" s="18">
        <f>(1)*(1)*(1)*(1)*(1 + (0))</f>
        <v>1</v>
      </c>
      <c r="D351" s="18" t="s">
        <v>6</v>
      </c>
      <c r="E351" s="18"/>
      <c r="F351" s="18">
        <f>(0)</f>
        <v>0</v>
      </c>
      <c r="G351" s="18">
        <f>(C351 * E351 + C351 * E351 * F351)</f>
        <v>0</v>
      </c>
    </row>
    <row r="352" spans="1:7" ht="43.2" x14ac:dyDescent="0.3">
      <c r="A352" s="2" t="s">
        <v>587</v>
      </c>
      <c r="B352" s="14" t="s">
        <v>588</v>
      </c>
      <c r="C352" s="18">
        <f>(1)*(1)*(1)*(1)*(1 + (0))</f>
        <v>1</v>
      </c>
      <c r="D352" s="18" t="s">
        <v>6</v>
      </c>
      <c r="E352" s="18"/>
      <c r="F352" s="18">
        <f>(0)</f>
        <v>0</v>
      </c>
      <c r="G352" s="18">
        <f>(C352 * E352 + C352 * E352 * F352)</f>
        <v>0</v>
      </c>
    </row>
    <row r="353" spans="1:7" x14ac:dyDescent="0.3">
      <c r="A353" s="5"/>
      <c r="B353" s="13" t="s">
        <v>589</v>
      </c>
      <c r="C353" s="21"/>
      <c r="D353" s="21"/>
      <c r="E353" s="21"/>
      <c r="F353" s="21"/>
      <c r="G353" s="21"/>
    </row>
    <row r="354" spans="1:7" ht="115.2" x14ac:dyDescent="0.3">
      <c r="A354" s="2" t="s">
        <v>590</v>
      </c>
      <c r="B354" s="14" t="s">
        <v>591</v>
      </c>
      <c r="C354" s="18">
        <f>(1)*(1)*(1)*(1)*(1 + (0))</f>
        <v>1</v>
      </c>
      <c r="D354" s="18" t="s">
        <v>6</v>
      </c>
      <c r="E354" s="18"/>
      <c r="F354" s="18">
        <f>(0)</f>
        <v>0</v>
      </c>
      <c r="G354" s="18">
        <f>(C354 * E354 + C354 * E354 * F354)</f>
        <v>0</v>
      </c>
    </row>
    <row r="355" spans="1:7" ht="144" x14ac:dyDescent="0.3">
      <c r="A355" s="2" t="s">
        <v>592</v>
      </c>
      <c r="B355" s="14" t="s">
        <v>593</v>
      </c>
      <c r="C355" s="18">
        <f>(1)*(1)*(1)*(1)*(1 + (0))</f>
        <v>1</v>
      </c>
      <c r="D355" s="18" t="s">
        <v>6</v>
      </c>
      <c r="E355" s="18"/>
      <c r="F355" s="18">
        <f>(0)</f>
        <v>0</v>
      </c>
      <c r="G355" s="18">
        <f>(C355 * E355 + C355 * E355 * F355)</f>
        <v>0</v>
      </c>
    </row>
    <row r="356" spans="1:7" ht="187.2" x14ac:dyDescent="0.3">
      <c r="A356" s="2" t="s">
        <v>594</v>
      </c>
      <c r="B356" s="14" t="s">
        <v>595</v>
      </c>
      <c r="C356" s="18">
        <f>(1)*(1)*(1)*(1)*(1 + (0))</f>
        <v>1</v>
      </c>
      <c r="D356" s="18" t="s">
        <v>6</v>
      </c>
      <c r="E356" s="18"/>
      <c r="F356" s="18">
        <f>(0)</f>
        <v>0</v>
      </c>
      <c r="G356" s="18">
        <f>(C356 * E356 + C356 * E356 * F356)</f>
        <v>0</v>
      </c>
    </row>
    <row r="357" spans="1:7" x14ac:dyDescent="0.3">
      <c r="A357" s="5"/>
      <c r="B357" s="13" t="s">
        <v>596</v>
      </c>
      <c r="C357" s="21"/>
      <c r="D357" s="21"/>
      <c r="E357" s="21"/>
      <c r="F357" s="21"/>
      <c r="G357" s="21"/>
    </row>
    <row r="358" spans="1:7" ht="100.8" x14ac:dyDescent="0.3">
      <c r="A358" s="2" t="s">
        <v>597</v>
      </c>
      <c r="B358" s="14" t="s">
        <v>598</v>
      </c>
      <c r="C358" s="18">
        <f>(1)*(1)*(1)*(1)*(1 + (0))</f>
        <v>1</v>
      </c>
      <c r="D358" s="18" t="s">
        <v>6</v>
      </c>
      <c r="E358" s="18"/>
      <c r="F358" s="18">
        <f>(0)</f>
        <v>0</v>
      </c>
      <c r="G358" s="18">
        <f>(C358 * E358 + C358 * E358 * F358)</f>
        <v>0</v>
      </c>
    </row>
    <row r="359" spans="1:7" ht="158.4" x14ac:dyDescent="0.3">
      <c r="A359" s="2" t="s">
        <v>599</v>
      </c>
      <c r="B359" s="14" t="s">
        <v>600</v>
      </c>
      <c r="C359" s="18">
        <f>(1)*(1)*(1)*(1)*(1 + (0))</f>
        <v>1</v>
      </c>
      <c r="D359" s="18" t="s">
        <v>6</v>
      </c>
      <c r="E359" s="18"/>
      <c r="F359" s="18">
        <f>(0)</f>
        <v>0</v>
      </c>
      <c r="G359" s="18">
        <f>(C359 * E359 + C359 * E359 * F359)</f>
        <v>0</v>
      </c>
    </row>
    <row r="360" spans="1:7" x14ac:dyDescent="0.3">
      <c r="A360" s="5"/>
      <c r="B360" s="13" t="s">
        <v>601</v>
      </c>
      <c r="C360" s="21"/>
      <c r="D360" s="21"/>
      <c r="E360" s="21"/>
      <c r="F360" s="21"/>
      <c r="G360" s="21"/>
    </row>
    <row r="361" spans="1:7" ht="360" x14ac:dyDescent="0.3">
      <c r="A361" s="2" t="s">
        <v>602</v>
      </c>
      <c r="B361" s="14" t="s">
        <v>603</v>
      </c>
      <c r="C361" s="18">
        <f>(1)*(1)*(1)*(1)*(1 + (0))</f>
        <v>1</v>
      </c>
      <c r="D361" s="18" t="s">
        <v>6</v>
      </c>
      <c r="E361" s="18"/>
      <c r="F361" s="18">
        <f>(0)</f>
        <v>0</v>
      </c>
      <c r="G361" s="18">
        <f>(C361 * E361 + C361 * E361 * F361)</f>
        <v>0</v>
      </c>
    </row>
    <row r="362" spans="1:7" x14ac:dyDescent="0.3">
      <c r="A362" s="5"/>
      <c r="B362" s="13" t="s">
        <v>604</v>
      </c>
      <c r="C362" s="21"/>
      <c r="D362" s="21"/>
      <c r="E362" s="21"/>
      <c r="F362" s="21"/>
      <c r="G362" s="21"/>
    </row>
    <row r="363" spans="1:7" ht="172.8" x14ac:dyDescent="0.3">
      <c r="A363" s="2" t="s">
        <v>605</v>
      </c>
      <c r="B363" s="14" t="s">
        <v>606</v>
      </c>
      <c r="C363" s="18">
        <f>(1)*(1)*(1)*(1)*(1 + (0))</f>
        <v>1</v>
      </c>
      <c r="D363" s="18" t="s">
        <v>6</v>
      </c>
      <c r="E363" s="18"/>
      <c r="F363" s="18">
        <f>(0)</f>
        <v>0</v>
      </c>
      <c r="G363" s="18">
        <f>(C363 * E363 + C363 * E363 * F363)</f>
        <v>0</v>
      </c>
    </row>
    <row r="364" spans="1:7" ht="172.8" x14ac:dyDescent="0.3">
      <c r="A364" s="2" t="s">
        <v>607</v>
      </c>
      <c r="B364" s="14" t="s">
        <v>608</v>
      </c>
      <c r="C364" s="18">
        <f>(1)*(1)*(1)*(1)*(1 + (0))</f>
        <v>1</v>
      </c>
      <c r="D364" s="18" t="s">
        <v>6</v>
      </c>
      <c r="E364" s="18"/>
      <c r="F364" s="18">
        <f>(0)</f>
        <v>0</v>
      </c>
      <c r="G364" s="18">
        <f>(C364 * E364 + C364 * E364 * F364)</f>
        <v>0</v>
      </c>
    </row>
    <row r="365" spans="1:7" ht="28.8" x14ac:dyDescent="0.3">
      <c r="A365" s="5"/>
      <c r="B365" s="13" t="s">
        <v>609</v>
      </c>
      <c r="C365" s="21"/>
      <c r="D365" s="21"/>
      <c r="E365" s="21"/>
      <c r="F365" s="21"/>
      <c r="G365" s="21"/>
    </row>
    <row r="366" spans="1:7" ht="57.6" x14ac:dyDescent="0.3">
      <c r="A366" s="2" t="s">
        <v>610</v>
      </c>
      <c r="B366" s="14" t="s">
        <v>611</v>
      </c>
      <c r="C366" s="18">
        <f>(1)*(1)*(1)*(1)*(1 + (0))</f>
        <v>1</v>
      </c>
      <c r="D366" s="18" t="s">
        <v>6</v>
      </c>
      <c r="E366" s="18"/>
      <c r="F366" s="18">
        <f>(0)</f>
        <v>0</v>
      </c>
      <c r="G366" s="18">
        <f>(C366 * E366 + C366 * E366 * F366)</f>
        <v>0</v>
      </c>
    </row>
    <row r="367" spans="1:7" ht="28.8" x14ac:dyDescent="0.3">
      <c r="A367" s="5"/>
      <c r="B367" s="13" t="s">
        <v>612</v>
      </c>
      <c r="C367" s="21"/>
      <c r="D367" s="21"/>
      <c r="E367" s="21"/>
      <c r="F367" s="21"/>
      <c r="G367" s="21"/>
    </row>
    <row r="368" spans="1:7" ht="43.2" x14ac:dyDescent="0.3">
      <c r="A368" s="2" t="s">
        <v>613</v>
      </c>
      <c r="B368" s="14" t="s">
        <v>614</v>
      </c>
      <c r="C368" s="18">
        <f>(1)*(1)*(1)*(1)*(1 + (0))</f>
        <v>1</v>
      </c>
      <c r="D368" s="18" t="s">
        <v>6</v>
      </c>
      <c r="E368" s="18"/>
      <c r="F368" s="18">
        <f>(0)</f>
        <v>0</v>
      </c>
      <c r="G368" s="18">
        <f>(C368 * E368 + C368 * E368 * F368)</f>
        <v>0</v>
      </c>
    </row>
    <row r="369" spans="1:7" ht="28.8" x14ac:dyDescent="0.3">
      <c r="A369" s="6"/>
      <c r="B369" s="15" t="s">
        <v>615</v>
      </c>
      <c r="C369" s="22"/>
      <c r="D369" s="22"/>
      <c r="E369" s="22"/>
      <c r="F369" s="22"/>
      <c r="G369" s="22"/>
    </row>
    <row r="370" spans="1:7" ht="43.2" x14ac:dyDescent="0.3">
      <c r="A370" s="2" t="s">
        <v>616</v>
      </c>
      <c r="B370" s="16" t="s">
        <v>617</v>
      </c>
      <c r="C370" s="18">
        <f t="shared" ref="C370:C386" si="20">(1)*(1)*(1)*(1)*(1 + (0))</f>
        <v>1</v>
      </c>
      <c r="D370" s="18" t="s">
        <v>6</v>
      </c>
      <c r="E370" s="18"/>
      <c r="F370" s="18">
        <f>(0)</f>
        <v>0</v>
      </c>
      <c r="G370" s="18">
        <f t="shared" ref="G370:G386" si="21">(C370 * E370 + C370 * E370 * F370)</f>
        <v>0</v>
      </c>
    </row>
    <row r="371" spans="1:7" x14ac:dyDescent="0.3">
      <c r="A371" s="2" t="s">
        <v>618</v>
      </c>
      <c r="B371" s="16" t="s">
        <v>619</v>
      </c>
      <c r="C371" s="18">
        <f t="shared" si="20"/>
        <v>1</v>
      </c>
      <c r="D371" s="18" t="s">
        <v>6</v>
      </c>
      <c r="E371" s="18"/>
      <c r="F371" s="18">
        <f>(0)</f>
        <v>0</v>
      </c>
      <c r="G371" s="18">
        <f t="shared" si="21"/>
        <v>0</v>
      </c>
    </row>
    <row r="372" spans="1:7" x14ac:dyDescent="0.3">
      <c r="A372" s="2" t="s">
        <v>620</v>
      </c>
      <c r="B372" s="16" t="s">
        <v>621</v>
      </c>
      <c r="C372" s="18">
        <f t="shared" si="20"/>
        <v>1</v>
      </c>
      <c r="D372" s="18" t="s">
        <v>6</v>
      </c>
      <c r="E372" s="18"/>
      <c r="F372" s="18">
        <f>(0)</f>
        <v>0</v>
      </c>
      <c r="G372" s="18">
        <f t="shared" si="21"/>
        <v>0</v>
      </c>
    </row>
    <row r="373" spans="1:7" ht="28.8" x14ac:dyDescent="0.3">
      <c r="A373" s="2" t="s">
        <v>622</v>
      </c>
      <c r="B373" s="16" t="s">
        <v>623</v>
      </c>
      <c r="C373" s="18">
        <f t="shared" si="20"/>
        <v>1</v>
      </c>
      <c r="D373" s="18" t="s">
        <v>6</v>
      </c>
      <c r="E373" s="18"/>
      <c r="F373" s="18">
        <f>(0)</f>
        <v>0</v>
      </c>
      <c r="G373" s="18">
        <f t="shared" si="21"/>
        <v>0</v>
      </c>
    </row>
    <row r="374" spans="1:7" x14ac:dyDescent="0.3">
      <c r="A374" s="2" t="s">
        <v>624</v>
      </c>
      <c r="B374" s="16" t="s">
        <v>625</v>
      </c>
      <c r="C374" s="18">
        <f t="shared" si="20"/>
        <v>1</v>
      </c>
      <c r="D374" s="18" t="s">
        <v>6</v>
      </c>
      <c r="E374" s="18"/>
      <c r="F374" s="18">
        <f>(0)</f>
        <v>0</v>
      </c>
      <c r="G374" s="18">
        <f t="shared" si="21"/>
        <v>0</v>
      </c>
    </row>
    <row r="375" spans="1:7" ht="28.8" x14ac:dyDescent="0.3">
      <c r="A375" s="2" t="s">
        <v>626</v>
      </c>
      <c r="B375" s="16" t="s">
        <v>627</v>
      </c>
      <c r="C375" s="18">
        <f t="shared" si="20"/>
        <v>1</v>
      </c>
      <c r="D375" s="18" t="s">
        <v>6</v>
      </c>
      <c r="E375" s="18"/>
      <c r="F375" s="18">
        <f>(0)</f>
        <v>0</v>
      </c>
      <c r="G375" s="18">
        <f t="shared" si="21"/>
        <v>0</v>
      </c>
    </row>
    <row r="376" spans="1:7" ht="28.8" x14ac:dyDescent="0.3">
      <c r="A376" s="2" t="s">
        <v>628</v>
      </c>
      <c r="B376" s="16" t="s">
        <v>629</v>
      </c>
      <c r="C376" s="18">
        <f t="shared" si="20"/>
        <v>1</v>
      </c>
      <c r="D376" s="18" t="s">
        <v>6</v>
      </c>
      <c r="E376" s="18"/>
      <c r="F376" s="18">
        <f>(0)</f>
        <v>0</v>
      </c>
      <c r="G376" s="18">
        <f t="shared" si="21"/>
        <v>0</v>
      </c>
    </row>
    <row r="377" spans="1:7" ht="57.6" x14ac:dyDescent="0.3">
      <c r="A377" s="2" t="s">
        <v>630</v>
      </c>
      <c r="B377" s="16" t="s">
        <v>631</v>
      </c>
      <c r="C377" s="18">
        <f t="shared" si="20"/>
        <v>1</v>
      </c>
      <c r="D377" s="18" t="s">
        <v>6</v>
      </c>
      <c r="E377" s="18"/>
      <c r="F377" s="18">
        <f>(0)</f>
        <v>0</v>
      </c>
      <c r="G377" s="18">
        <f t="shared" si="21"/>
        <v>0</v>
      </c>
    </row>
    <row r="378" spans="1:7" ht="86.4" x14ac:dyDescent="0.3">
      <c r="A378" s="2" t="s">
        <v>632</v>
      </c>
      <c r="B378" s="16" t="s">
        <v>633</v>
      </c>
      <c r="C378" s="18">
        <f t="shared" si="20"/>
        <v>1</v>
      </c>
      <c r="D378" s="18" t="s">
        <v>6</v>
      </c>
      <c r="E378" s="18"/>
      <c r="F378" s="18">
        <f>(0)</f>
        <v>0</v>
      </c>
      <c r="G378" s="18">
        <f t="shared" si="21"/>
        <v>0</v>
      </c>
    </row>
    <row r="379" spans="1:7" ht="28.8" x14ac:dyDescent="0.3">
      <c r="A379" s="2" t="s">
        <v>634</v>
      </c>
      <c r="B379" s="16" t="s">
        <v>635</v>
      </c>
      <c r="C379" s="18">
        <f t="shared" si="20"/>
        <v>1</v>
      </c>
      <c r="D379" s="18" t="s">
        <v>6</v>
      </c>
      <c r="E379" s="18"/>
      <c r="F379" s="18">
        <f>(0)</f>
        <v>0</v>
      </c>
      <c r="G379" s="18">
        <f t="shared" si="21"/>
        <v>0</v>
      </c>
    </row>
    <row r="380" spans="1:7" ht="72" x14ac:dyDescent="0.3">
      <c r="A380" s="2" t="s">
        <v>636</v>
      </c>
      <c r="B380" s="16" t="s">
        <v>637</v>
      </c>
      <c r="C380" s="18">
        <f t="shared" si="20"/>
        <v>1</v>
      </c>
      <c r="D380" s="18" t="s">
        <v>6</v>
      </c>
      <c r="E380" s="18"/>
      <c r="F380" s="18">
        <f>(0)</f>
        <v>0</v>
      </c>
      <c r="G380" s="18">
        <f t="shared" si="21"/>
        <v>0</v>
      </c>
    </row>
    <row r="381" spans="1:7" ht="72" x14ac:dyDescent="0.3">
      <c r="A381" s="2" t="s">
        <v>638</v>
      </c>
      <c r="B381" s="16" t="s">
        <v>639</v>
      </c>
      <c r="C381" s="18">
        <f t="shared" si="20"/>
        <v>1</v>
      </c>
      <c r="D381" s="18" t="s">
        <v>6</v>
      </c>
      <c r="E381" s="18"/>
      <c r="F381" s="18">
        <f>(0)</f>
        <v>0</v>
      </c>
      <c r="G381" s="18">
        <f t="shared" si="21"/>
        <v>0</v>
      </c>
    </row>
    <row r="382" spans="1:7" ht="72" x14ac:dyDescent="0.3">
      <c r="A382" s="2" t="s">
        <v>640</v>
      </c>
      <c r="B382" s="16" t="s">
        <v>641</v>
      </c>
      <c r="C382" s="18">
        <f t="shared" si="20"/>
        <v>1</v>
      </c>
      <c r="D382" s="18" t="s">
        <v>6</v>
      </c>
      <c r="E382" s="18"/>
      <c r="F382" s="18">
        <f>(0)</f>
        <v>0</v>
      </c>
      <c r="G382" s="18">
        <f t="shared" si="21"/>
        <v>0</v>
      </c>
    </row>
    <row r="383" spans="1:7" ht="172.8" x14ac:dyDescent="0.3">
      <c r="A383" s="2" t="s">
        <v>642</v>
      </c>
      <c r="B383" s="16" t="s">
        <v>643</v>
      </c>
      <c r="C383" s="18">
        <f t="shared" si="20"/>
        <v>1</v>
      </c>
      <c r="D383" s="18" t="s">
        <v>6</v>
      </c>
      <c r="E383" s="18"/>
      <c r="F383" s="18">
        <f>(0)</f>
        <v>0</v>
      </c>
      <c r="G383" s="18">
        <f t="shared" si="21"/>
        <v>0</v>
      </c>
    </row>
    <row r="384" spans="1:7" ht="331.2" x14ac:dyDescent="0.3">
      <c r="A384" s="2" t="s">
        <v>644</v>
      </c>
      <c r="B384" s="16" t="s">
        <v>645</v>
      </c>
      <c r="C384" s="18">
        <f t="shared" si="20"/>
        <v>1</v>
      </c>
      <c r="D384" s="18" t="s">
        <v>6</v>
      </c>
      <c r="E384" s="18"/>
      <c r="F384" s="18">
        <f>(0)</f>
        <v>0</v>
      </c>
      <c r="G384" s="18">
        <f t="shared" si="21"/>
        <v>0</v>
      </c>
    </row>
    <row r="385" spans="1:7" ht="259.2" x14ac:dyDescent="0.3">
      <c r="A385" s="2" t="s">
        <v>646</v>
      </c>
      <c r="B385" s="16" t="s">
        <v>647</v>
      </c>
      <c r="C385" s="18">
        <f t="shared" si="20"/>
        <v>1</v>
      </c>
      <c r="D385" s="18" t="s">
        <v>6</v>
      </c>
      <c r="E385" s="18"/>
      <c r="F385" s="18">
        <f>(0)</f>
        <v>0</v>
      </c>
      <c r="G385" s="18">
        <f t="shared" si="21"/>
        <v>0</v>
      </c>
    </row>
    <row r="386" spans="1:7" ht="72" x14ac:dyDescent="0.3">
      <c r="A386" s="2" t="s">
        <v>648</v>
      </c>
      <c r="B386" s="16" t="s">
        <v>649</v>
      </c>
      <c r="C386" s="18">
        <f t="shared" si="20"/>
        <v>1</v>
      </c>
      <c r="D386" s="18" t="s">
        <v>6</v>
      </c>
      <c r="E386" s="18"/>
      <c r="F386" s="18">
        <f>(0)</f>
        <v>0</v>
      </c>
      <c r="G386" s="18">
        <f t="shared" si="21"/>
        <v>0</v>
      </c>
    </row>
    <row r="387" spans="1:7" ht="28.8" x14ac:dyDescent="0.3">
      <c r="A387" s="6"/>
      <c r="B387" s="15" t="s">
        <v>650</v>
      </c>
      <c r="C387" s="22"/>
      <c r="D387" s="22"/>
      <c r="E387" s="22"/>
      <c r="F387" s="22"/>
      <c r="G387" s="22"/>
    </row>
    <row r="388" spans="1:7" ht="144" x14ac:dyDescent="0.3">
      <c r="A388" s="2" t="s">
        <v>651</v>
      </c>
      <c r="B388" s="16" t="s">
        <v>652</v>
      </c>
      <c r="C388" s="18">
        <f>(1)*(1)*(1)*(1)*(1 + (0))</f>
        <v>1</v>
      </c>
      <c r="D388" s="18" t="s">
        <v>6</v>
      </c>
      <c r="E388" s="18"/>
      <c r="F388" s="18">
        <f>(0)</f>
        <v>0</v>
      </c>
      <c r="G388" s="18">
        <f>(C388 * E388 + C388 * E388 * F388)</f>
        <v>0</v>
      </c>
    </row>
    <row r="389" spans="1:7" ht="129.6" x14ac:dyDescent="0.3">
      <c r="A389" s="2" t="s">
        <v>653</v>
      </c>
      <c r="B389" s="16" t="s">
        <v>654</v>
      </c>
      <c r="C389" s="18">
        <f>(1)*(1)*(1)*(1)*(1 + (0))</f>
        <v>1</v>
      </c>
      <c r="D389" s="18" t="s">
        <v>6</v>
      </c>
      <c r="E389" s="18"/>
      <c r="F389" s="18">
        <f>(0)</f>
        <v>0</v>
      </c>
      <c r="G389" s="18">
        <f>(C389 * E389 + C389 * E389 * F389)</f>
        <v>0</v>
      </c>
    </row>
    <row r="390" spans="1:7" x14ac:dyDescent="0.3">
      <c r="A390" s="2"/>
      <c r="B390" s="16" t="s">
        <v>655</v>
      </c>
      <c r="C390" s="18"/>
      <c r="D390" s="18"/>
      <c r="E390" s="18"/>
      <c r="F390" s="18"/>
      <c r="G390" s="18"/>
    </row>
    <row r="391" spans="1:7" ht="43.2" x14ac:dyDescent="0.3">
      <c r="A391" s="2" t="s">
        <v>656</v>
      </c>
      <c r="B391" s="17" t="s">
        <v>657</v>
      </c>
      <c r="C391" s="18">
        <f>(1)*(1)*(1)*(1)*(1 + (0))</f>
        <v>1</v>
      </c>
      <c r="D391" s="18" t="s">
        <v>6</v>
      </c>
      <c r="E391" s="18"/>
      <c r="F391" s="18">
        <f>(0)</f>
        <v>0</v>
      </c>
      <c r="G391" s="18">
        <f>(C391 * E391 + C391 * E391 * F391)</f>
        <v>0</v>
      </c>
    </row>
    <row r="392" spans="1:7" ht="72" x14ac:dyDescent="0.3">
      <c r="A392" s="2" t="s">
        <v>658</v>
      </c>
      <c r="B392" s="17" t="s">
        <v>659</v>
      </c>
      <c r="C392" s="18">
        <f>(1)*(1)*(1)*(1)*(1 + (0))</f>
        <v>1</v>
      </c>
      <c r="D392" s="18" t="s">
        <v>6</v>
      </c>
      <c r="E392" s="18"/>
      <c r="F392" s="18">
        <f>(0)</f>
        <v>0</v>
      </c>
      <c r="G392" s="18">
        <f>(C392 * E392 + C392 * E392 * F392)</f>
        <v>0</v>
      </c>
    </row>
    <row r="393" spans="1:7" ht="43.2" x14ac:dyDescent="0.3">
      <c r="A393" s="2" t="s">
        <v>660</v>
      </c>
      <c r="B393" s="17" t="s">
        <v>661</v>
      </c>
      <c r="C393" s="18">
        <f>(1)*(1)*(1)*(1)*(1 + (0))</f>
        <v>1</v>
      </c>
      <c r="D393" s="18" t="s">
        <v>6</v>
      </c>
      <c r="E393" s="18"/>
      <c r="F393" s="18">
        <f>(0)</f>
        <v>0</v>
      </c>
      <c r="G393" s="18">
        <f>(C393 * E393 + C393 * E393 * F393)</f>
        <v>0</v>
      </c>
    </row>
    <row r="394" spans="1:7" ht="86.4" x14ac:dyDescent="0.3">
      <c r="A394" s="2" t="s">
        <v>662</v>
      </c>
      <c r="B394" s="17" t="s">
        <v>663</v>
      </c>
      <c r="C394" s="18">
        <f>(1)*(1)*(1)*(1)*(1 + (0))</f>
        <v>1</v>
      </c>
      <c r="D394" s="18" t="s">
        <v>6</v>
      </c>
      <c r="E394" s="18"/>
      <c r="F394" s="18">
        <f>(0)</f>
        <v>0</v>
      </c>
      <c r="G394" s="18">
        <f>(C394 * E394 + C394 * E394 * F394)</f>
        <v>0</v>
      </c>
    </row>
    <row r="395" spans="1:7" ht="28.8" x14ac:dyDescent="0.3">
      <c r="A395" s="2" t="s">
        <v>664</v>
      </c>
      <c r="B395" s="17" t="s">
        <v>665</v>
      </c>
      <c r="C395" s="18">
        <f>(1)*(1)*(1)*(1)*(1 + (0))</f>
        <v>1</v>
      </c>
      <c r="D395" s="18" t="s">
        <v>6</v>
      </c>
      <c r="E395" s="18"/>
      <c r="F395" s="18">
        <f>(0)</f>
        <v>0</v>
      </c>
      <c r="G395" s="18">
        <f>(C395 * E395 + C395 * E395 * F395)</f>
        <v>0</v>
      </c>
    </row>
    <row r="396" spans="1:7" ht="86.4" x14ac:dyDescent="0.3">
      <c r="A396" s="2"/>
      <c r="B396" s="16" t="s">
        <v>666</v>
      </c>
      <c r="C396" s="18"/>
      <c r="D396" s="18"/>
      <c r="E396" s="18"/>
      <c r="F396" s="18"/>
      <c r="G396" s="18"/>
    </row>
    <row r="397" spans="1:7" ht="57.6" x14ac:dyDescent="0.3">
      <c r="A397" s="2" t="s">
        <v>667</v>
      </c>
      <c r="B397" s="17" t="s">
        <v>668</v>
      </c>
      <c r="C397" s="18">
        <f>(1)*(1)*(1)*(1)*(1 + (0))</f>
        <v>1</v>
      </c>
      <c r="D397" s="18" t="s">
        <v>6</v>
      </c>
      <c r="E397" s="18"/>
      <c r="F397" s="18">
        <f>(0)</f>
        <v>0</v>
      </c>
      <c r="G397" s="18">
        <f>(C397 * E397 + C397 * E397 * F397)</f>
        <v>0</v>
      </c>
    </row>
    <row r="398" spans="1:7" ht="57.6" x14ac:dyDescent="0.3">
      <c r="A398" s="2" t="s">
        <v>669</v>
      </c>
      <c r="B398" s="17" t="s">
        <v>670</v>
      </c>
      <c r="C398" s="18">
        <f>(1)*(1)*(1)*(1)*(1 + (0))</f>
        <v>1</v>
      </c>
      <c r="D398" s="18" t="s">
        <v>6</v>
      </c>
      <c r="E398" s="18"/>
      <c r="F398" s="18">
        <f>(0)</f>
        <v>0</v>
      </c>
      <c r="G398" s="18">
        <f>(C398 * E398 + C398 * E398 * F398)</f>
        <v>0</v>
      </c>
    </row>
    <row r="399" spans="1:7" x14ac:dyDescent="0.3">
      <c r="A399" s="2" t="s">
        <v>671</v>
      </c>
      <c r="B399" s="17" t="s">
        <v>672</v>
      </c>
      <c r="C399" s="18">
        <f>(1)*(1)*(1)*(1)*(1 + (0))</f>
        <v>1</v>
      </c>
      <c r="D399" s="18" t="s">
        <v>6</v>
      </c>
      <c r="E399" s="18"/>
      <c r="F399" s="18">
        <f>(0)</f>
        <v>0</v>
      </c>
      <c r="G399" s="18">
        <f>(C399 * E399 + C399 * E399 * F399)</f>
        <v>0</v>
      </c>
    </row>
    <row r="400" spans="1:7" x14ac:dyDescent="0.3">
      <c r="A400" s="2" t="s">
        <v>673</v>
      </c>
      <c r="B400" s="17" t="s">
        <v>674</v>
      </c>
      <c r="C400" s="18">
        <f>(1)*(1)*(1)*(1)*(1 + (0))</f>
        <v>1</v>
      </c>
      <c r="D400" s="18" t="s">
        <v>6</v>
      </c>
      <c r="E400" s="18"/>
      <c r="F400" s="18">
        <f>(0)</f>
        <v>0</v>
      </c>
      <c r="G400" s="18">
        <f>(C400 * E400 + C400 * E400 * F400)</f>
        <v>0</v>
      </c>
    </row>
    <row r="401" spans="1:7" ht="72" x14ac:dyDescent="0.3">
      <c r="A401" s="2" t="s">
        <v>675</v>
      </c>
      <c r="B401" s="17" t="s">
        <v>676</v>
      </c>
      <c r="C401" s="18">
        <f>(1)*(1)*(1)*(1)*(1 + (0))</f>
        <v>1</v>
      </c>
      <c r="D401" s="18" t="s">
        <v>6</v>
      </c>
      <c r="E401" s="18"/>
      <c r="F401" s="18">
        <f>(0)</f>
        <v>0</v>
      </c>
      <c r="G401" s="18">
        <f>(C401 * E401 + C401 * E401 * F401)</f>
        <v>0</v>
      </c>
    </row>
    <row r="402" spans="1:7" ht="43.2" x14ac:dyDescent="0.3">
      <c r="A402" s="2"/>
      <c r="B402" s="16" t="s">
        <v>677</v>
      </c>
      <c r="C402" s="18"/>
      <c r="D402" s="18"/>
      <c r="E402" s="18"/>
      <c r="F402" s="18"/>
      <c r="G402" s="18"/>
    </row>
    <row r="403" spans="1:7" ht="43.2" x14ac:dyDescent="0.3">
      <c r="A403" s="2" t="s">
        <v>678</v>
      </c>
      <c r="B403" s="17" t="s">
        <v>679</v>
      </c>
      <c r="C403" s="18">
        <f>(1)*(1)*(1)*(1)*(1 + (0))</f>
        <v>1</v>
      </c>
      <c r="D403" s="18" t="s">
        <v>6</v>
      </c>
      <c r="E403" s="18"/>
      <c r="F403" s="18">
        <f>(0)</f>
        <v>0</v>
      </c>
      <c r="G403" s="18">
        <f>(C403 * E403 + C403 * E403 * F403)</f>
        <v>0</v>
      </c>
    </row>
    <row r="404" spans="1:7" ht="57.6" x14ac:dyDescent="0.3">
      <c r="A404" s="2" t="s">
        <v>680</v>
      </c>
      <c r="B404" s="17" t="s">
        <v>681</v>
      </c>
      <c r="C404" s="18">
        <f>(1)*(1)*(1)*(1)*(1 + (0))</f>
        <v>1</v>
      </c>
      <c r="D404" s="18" t="s">
        <v>6</v>
      </c>
      <c r="E404" s="18"/>
      <c r="F404" s="18">
        <f>(0)</f>
        <v>0</v>
      </c>
      <c r="G404" s="18">
        <f>(C404 * E404 + C404 * E404 * F404)</f>
        <v>0</v>
      </c>
    </row>
    <row r="405" spans="1:7" ht="28.8" x14ac:dyDescent="0.3">
      <c r="A405" s="2" t="s">
        <v>682</v>
      </c>
      <c r="B405" s="17" t="s">
        <v>683</v>
      </c>
      <c r="C405" s="18">
        <f>(1)*(1)*(1)*(1)*(1 + (0))</f>
        <v>1</v>
      </c>
      <c r="D405" s="18" t="s">
        <v>6</v>
      </c>
      <c r="E405" s="18"/>
      <c r="F405" s="18">
        <f>(0)</f>
        <v>0</v>
      </c>
      <c r="G405" s="18">
        <f>(C405 * E405 + C405 * E405 * F405)</f>
        <v>0</v>
      </c>
    </row>
    <row r="406" spans="1:7" ht="57.6" x14ac:dyDescent="0.3">
      <c r="A406" s="2" t="s">
        <v>684</v>
      </c>
      <c r="B406" s="17" t="s">
        <v>685</v>
      </c>
      <c r="C406" s="18">
        <f>(1)*(1)*(1)*(1)*(1 + (0))</f>
        <v>1</v>
      </c>
      <c r="D406" s="18" t="s">
        <v>6</v>
      </c>
      <c r="E406" s="18"/>
      <c r="F406" s="18">
        <f>(0)</f>
        <v>0</v>
      </c>
      <c r="G406" s="18">
        <f>(C406 * E406 + C406 * E406 * F406)</f>
        <v>0</v>
      </c>
    </row>
    <row r="407" spans="1:7" x14ac:dyDescent="0.3">
      <c r="A407" s="6"/>
      <c r="B407" s="15" t="s">
        <v>686</v>
      </c>
      <c r="C407" s="22"/>
      <c r="D407" s="22"/>
      <c r="E407" s="22"/>
      <c r="F407" s="22"/>
      <c r="G407" s="22"/>
    </row>
    <row r="408" spans="1:7" ht="115.2" x14ac:dyDescent="0.3">
      <c r="A408" s="2" t="s">
        <v>687</v>
      </c>
      <c r="B408" s="16" t="s">
        <v>688</v>
      </c>
      <c r="C408" s="18">
        <f t="shared" ref="C408:C420" si="22">(1)*(1)*(1)*(1)*(1 + (0))</f>
        <v>1</v>
      </c>
      <c r="D408" s="18" t="s">
        <v>6</v>
      </c>
      <c r="E408" s="18"/>
      <c r="F408" s="18">
        <f>(0)</f>
        <v>0</v>
      </c>
      <c r="G408" s="18">
        <f t="shared" ref="G408:G420" si="23">(C408 * E408 + C408 * E408 * F408)</f>
        <v>0</v>
      </c>
    </row>
    <row r="409" spans="1:7" ht="72" x14ac:dyDescent="0.3">
      <c r="A409" s="2" t="s">
        <v>689</v>
      </c>
      <c r="B409" s="16" t="s">
        <v>690</v>
      </c>
      <c r="C409" s="18">
        <f t="shared" si="22"/>
        <v>1</v>
      </c>
      <c r="D409" s="18" t="s">
        <v>6</v>
      </c>
      <c r="E409" s="18"/>
      <c r="F409" s="18">
        <f>(0)</f>
        <v>0</v>
      </c>
      <c r="G409" s="18">
        <f t="shared" si="23"/>
        <v>0</v>
      </c>
    </row>
    <row r="410" spans="1:7" ht="172.8" x14ac:dyDescent="0.3">
      <c r="A410" s="2" t="s">
        <v>691</v>
      </c>
      <c r="B410" s="16" t="s">
        <v>692</v>
      </c>
      <c r="C410" s="18">
        <f t="shared" si="22"/>
        <v>1</v>
      </c>
      <c r="D410" s="18" t="s">
        <v>6</v>
      </c>
      <c r="E410" s="18"/>
      <c r="F410" s="18">
        <f>(0)</f>
        <v>0</v>
      </c>
      <c r="G410" s="18">
        <f t="shared" si="23"/>
        <v>0</v>
      </c>
    </row>
    <row r="411" spans="1:7" ht="158.4" x14ac:dyDescent="0.3">
      <c r="A411" s="2" t="s">
        <v>693</v>
      </c>
      <c r="B411" s="16" t="s">
        <v>694</v>
      </c>
      <c r="C411" s="18">
        <f t="shared" si="22"/>
        <v>1</v>
      </c>
      <c r="D411" s="18" t="s">
        <v>6</v>
      </c>
      <c r="E411" s="18"/>
      <c r="F411" s="18">
        <f>(0)</f>
        <v>0</v>
      </c>
      <c r="G411" s="18">
        <f t="shared" si="23"/>
        <v>0</v>
      </c>
    </row>
    <row r="412" spans="1:7" ht="172.8" x14ac:dyDescent="0.3">
      <c r="A412" s="2" t="s">
        <v>695</v>
      </c>
      <c r="B412" s="16" t="s">
        <v>696</v>
      </c>
      <c r="C412" s="18">
        <f t="shared" si="22"/>
        <v>1</v>
      </c>
      <c r="D412" s="18" t="s">
        <v>6</v>
      </c>
      <c r="E412" s="18"/>
      <c r="F412" s="18">
        <f>(0)</f>
        <v>0</v>
      </c>
      <c r="G412" s="18">
        <f t="shared" si="23"/>
        <v>0</v>
      </c>
    </row>
    <row r="413" spans="1:7" ht="43.2" x14ac:dyDescent="0.3">
      <c r="A413" s="2" t="s">
        <v>697</v>
      </c>
      <c r="B413" s="16" t="s">
        <v>698</v>
      </c>
      <c r="C413" s="18">
        <f t="shared" si="22"/>
        <v>1</v>
      </c>
      <c r="D413" s="18" t="s">
        <v>6</v>
      </c>
      <c r="E413" s="18"/>
      <c r="F413" s="18">
        <f>(0)</f>
        <v>0</v>
      </c>
      <c r="G413" s="18">
        <f t="shared" si="23"/>
        <v>0</v>
      </c>
    </row>
    <row r="414" spans="1:7" ht="57.6" x14ac:dyDescent="0.3">
      <c r="A414" s="2" t="s">
        <v>699</v>
      </c>
      <c r="B414" s="16" t="s">
        <v>700</v>
      </c>
      <c r="C414" s="18">
        <f t="shared" si="22"/>
        <v>1</v>
      </c>
      <c r="D414" s="18" t="s">
        <v>6</v>
      </c>
      <c r="E414" s="18"/>
      <c r="F414" s="18">
        <f>(0)</f>
        <v>0</v>
      </c>
      <c r="G414" s="18">
        <f t="shared" si="23"/>
        <v>0</v>
      </c>
    </row>
    <row r="415" spans="1:7" ht="129.6" x14ac:dyDescent="0.3">
      <c r="A415" s="2" t="s">
        <v>701</v>
      </c>
      <c r="B415" s="16" t="s">
        <v>702</v>
      </c>
      <c r="C415" s="18">
        <f t="shared" si="22"/>
        <v>1</v>
      </c>
      <c r="D415" s="18" t="s">
        <v>6</v>
      </c>
      <c r="E415" s="18"/>
      <c r="F415" s="18">
        <f>(0)</f>
        <v>0</v>
      </c>
      <c r="G415" s="18">
        <f t="shared" si="23"/>
        <v>0</v>
      </c>
    </row>
    <row r="416" spans="1:7" x14ac:dyDescent="0.3">
      <c r="A416" s="2" t="s">
        <v>703</v>
      </c>
      <c r="B416" s="16" t="s">
        <v>704</v>
      </c>
      <c r="C416" s="18">
        <f t="shared" si="22"/>
        <v>1</v>
      </c>
      <c r="D416" s="18" t="s">
        <v>6</v>
      </c>
      <c r="E416" s="18"/>
      <c r="F416" s="18">
        <f>(0)</f>
        <v>0</v>
      </c>
      <c r="G416" s="18">
        <f t="shared" si="23"/>
        <v>0</v>
      </c>
    </row>
    <row r="417" spans="1:7" ht="28.8" x14ac:dyDescent="0.3">
      <c r="A417" s="2" t="s">
        <v>705</v>
      </c>
      <c r="B417" s="16" t="s">
        <v>706</v>
      </c>
      <c r="C417" s="18">
        <f t="shared" si="22"/>
        <v>1</v>
      </c>
      <c r="D417" s="18" t="s">
        <v>6</v>
      </c>
      <c r="E417" s="18"/>
      <c r="F417" s="18">
        <f>(0)</f>
        <v>0</v>
      </c>
      <c r="G417" s="18">
        <f t="shared" si="23"/>
        <v>0</v>
      </c>
    </row>
    <row r="418" spans="1:7" ht="43.2" x14ac:dyDescent="0.3">
      <c r="A418" s="2" t="s">
        <v>707</v>
      </c>
      <c r="B418" s="16" t="s">
        <v>708</v>
      </c>
      <c r="C418" s="18">
        <f t="shared" si="22"/>
        <v>1</v>
      </c>
      <c r="D418" s="18" t="s">
        <v>6</v>
      </c>
      <c r="E418" s="18"/>
      <c r="F418" s="18">
        <f>(0)</f>
        <v>0</v>
      </c>
      <c r="G418" s="18">
        <f t="shared" si="23"/>
        <v>0</v>
      </c>
    </row>
    <row r="419" spans="1:7" ht="28.8" x14ac:dyDescent="0.3">
      <c r="A419" s="2" t="s">
        <v>709</v>
      </c>
      <c r="B419" s="16" t="s">
        <v>710</v>
      </c>
      <c r="C419" s="18">
        <f t="shared" si="22"/>
        <v>1</v>
      </c>
      <c r="D419" s="18" t="s">
        <v>6</v>
      </c>
      <c r="E419" s="18"/>
      <c r="F419" s="18">
        <f>(0)</f>
        <v>0</v>
      </c>
      <c r="G419" s="18">
        <f t="shared" si="23"/>
        <v>0</v>
      </c>
    </row>
    <row r="420" spans="1:7" x14ac:dyDescent="0.3">
      <c r="A420" s="2" t="s">
        <v>711</v>
      </c>
      <c r="B420" s="16" t="s">
        <v>712</v>
      </c>
      <c r="C420" s="18">
        <f t="shared" si="22"/>
        <v>1</v>
      </c>
      <c r="D420" s="18" t="s">
        <v>6</v>
      </c>
      <c r="E420" s="18"/>
      <c r="F420" s="18">
        <f>(0)</f>
        <v>0</v>
      </c>
      <c r="G420" s="18">
        <f t="shared" si="23"/>
        <v>0</v>
      </c>
    </row>
    <row r="421" spans="1:7" ht="100.8" x14ac:dyDescent="0.3">
      <c r="A421" s="2"/>
      <c r="B421" s="16" t="s">
        <v>713</v>
      </c>
      <c r="C421" s="18"/>
      <c r="D421" s="18"/>
      <c r="E421" s="18"/>
      <c r="F421" s="18"/>
      <c r="G421" s="18"/>
    </row>
    <row r="422" spans="1:7" ht="43.2" x14ac:dyDescent="0.3">
      <c r="A422" s="2" t="s">
        <v>714</v>
      </c>
      <c r="B422" s="17" t="s">
        <v>715</v>
      </c>
      <c r="C422" s="18">
        <f>(1)*(1)*(1)*(1)*(1 + (0))</f>
        <v>1</v>
      </c>
      <c r="D422" s="18" t="s">
        <v>6</v>
      </c>
      <c r="E422" s="18"/>
      <c r="F422" s="18">
        <f>(0)</f>
        <v>0</v>
      </c>
      <c r="G422" s="18">
        <f>(C422 * E422 + C422 * E422 * F422)</f>
        <v>0</v>
      </c>
    </row>
    <row r="423" spans="1:7" ht="43.2" x14ac:dyDescent="0.3">
      <c r="A423" s="2" t="s">
        <v>716</v>
      </c>
      <c r="B423" s="17" t="s">
        <v>717</v>
      </c>
      <c r="C423" s="18">
        <f>(1)*(1)*(1)*(1)*(1 + (0))</f>
        <v>1</v>
      </c>
      <c r="D423" s="18" t="s">
        <v>6</v>
      </c>
      <c r="E423" s="18"/>
      <c r="F423" s="18">
        <f>(0)</f>
        <v>0</v>
      </c>
      <c r="G423" s="18">
        <f>(C423 * E423 + C423 * E423 * F423)</f>
        <v>0</v>
      </c>
    </row>
    <row r="424" spans="1:7" ht="144" x14ac:dyDescent="0.3">
      <c r="A424" s="2" t="s">
        <v>718</v>
      </c>
      <c r="B424" s="17" t="s">
        <v>719</v>
      </c>
      <c r="C424" s="18">
        <f>(1)*(1)*(1)*(1)*(1 + (0))</f>
        <v>1</v>
      </c>
      <c r="D424" s="18" t="s">
        <v>6</v>
      </c>
      <c r="E424" s="18"/>
      <c r="F424" s="18">
        <f>(0)</f>
        <v>0</v>
      </c>
      <c r="G424" s="18">
        <f>(C424 * E424 + C424 * E424 * F424)</f>
        <v>0</v>
      </c>
    </row>
    <row r="425" spans="1:7" ht="259.2" x14ac:dyDescent="0.3">
      <c r="A425" s="2"/>
      <c r="B425" s="16" t="s">
        <v>720</v>
      </c>
      <c r="C425" s="18"/>
      <c r="D425" s="18"/>
      <c r="E425" s="18"/>
      <c r="F425" s="18"/>
      <c r="G425" s="18"/>
    </row>
    <row r="426" spans="1:7" ht="28.8" x14ac:dyDescent="0.3">
      <c r="A426" s="2" t="s">
        <v>721</v>
      </c>
      <c r="B426" s="17" t="s">
        <v>722</v>
      </c>
      <c r="C426" s="18">
        <f>(1)*(1)*(1)*(1)*(1 + (0))</f>
        <v>1</v>
      </c>
      <c r="D426" s="18" t="s">
        <v>6</v>
      </c>
      <c r="E426" s="18"/>
      <c r="F426" s="18">
        <f>(0)</f>
        <v>0</v>
      </c>
      <c r="G426" s="18">
        <f>(C426 * E426 + C426 * E426 * F426)</f>
        <v>0</v>
      </c>
    </row>
    <row r="427" spans="1:7" ht="43.2" x14ac:dyDescent="0.3">
      <c r="A427" s="2" t="s">
        <v>723</v>
      </c>
      <c r="B427" s="17" t="s">
        <v>724</v>
      </c>
      <c r="C427" s="18">
        <f>(1)*(1)*(1)*(1)*(1 + (0))</f>
        <v>1</v>
      </c>
      <c r="D427" s="18" t="s">
        <v>6</v>
      </c>
      <c r="E427" s="18"/>
      <c r="F427" s="18">
        <f>(0)</f>
        <v>0</v>
      </c>
      <c r="G427" s="18">
        <f>(C427 * E427 + C427 * E427 * F427)</f>
        <v>0</v>
      </c>
    </row>
    <row r="428" spans="1:7" x14ac:dyDescent="0.3">
      <c r="A428" s="6"/>
      <c r="B428" s="15" t="s">
        <v>725</v>
      </c>
      <c r="C428" s="22"/>
      <c r="D428" s="22"/>
      <c r="E428" s="22"/>
      <c r="F428" s="22"/>
      <c r="G428" s="22"/>
    </row>
    <row r="429" spans="1:7" ht="129.6" x14ac:dyDescent="0.3">
      <c r="A429" s="2" t="s">
        <v>726</v>
      </c>
      <c r="B429" s="16" t="s">
        <v>727</v>
      </c>
      <c r="C429" s="18">
        <f>(1)*(1)*(1)*(1)*(1 + (0))</f>
        <v>1</v>
      </c>
      <c r="D429" s="18" t="s">
        <v>6</v>
      </c>
      <c r="E429" s="18"/>
      <c r="F429" s="18">
        <f>(0)</f>
        <v>0</v>
      </c>
      <c r="G429" s="18">
        <f>(C429 * E429 + C429 * E429 * F429)</f>
        <v>0</v>
      </c>
    </row>
    <row r="430" spans="1:7" ht="129.6" x14ac:dyDescent="0.3">
      <c r="A430" s="2" t="s">
        <v>728</v>
      </c>
      <c r="B430" s="16" t="s">
        <v>729</v>
      </c>
      <c r="C430" s="18">
        <f>(1)*(1)*(1)*(1)*(1 + (0))</f>
        <v>1</v>
      </c>
      <c r="D430" s="18" t="s">
        <v>6</v>
      </c>
      <c r="E430" s="18"/>
      <c r="F430" s="18">
        <f>(0)</f>
        <v>0</v>
      </c>
      <c r="G430" s="18">
        <f>(C430 * E430 + C430 * E430 * F430)</f>
        <v>0</v>
      </c>
    </row>
    <row r="431" spans="1:7" ht="201.6" x14ac:dyDescent="0.3">
      <c r="A431" s="2" t="s">
        <v>730</v>
      </c>
      <c r="B431" s="16" t="s">
        <v>731</v>
      </c>
      <c r="C431" s="18">
        <f>(1)*(1)*(1)*(1)*(1 + (0))</f>
        <v>1</v>
      </c>
      <c r="D431" s="18" t="s">
        <v>6</v>
      </c>
      <c r="E431" s="18"/>
      <c r="F431" s="18">
        <f>(0)</f>
        <v>0</v>
      </c>
      <c r="G431" s="18">
        <f>(C431 * E431 + C431 * E431 * F431)</f>
        <v>0</v>
      </c>
    </row>
    <row r="432" spans="1:7" ht="100.8" x14ac:dyDescent="0.3">
      <c r="A432" s="2"/>
      <c r="B432" s="16" t="s">
        <v>732</v>
      </c>
      <c r="C432" s="18"/>
      <c r="D432" s="18"/>
      <c r="E432" s="18"/>
      <c r="F432" s="18"/>
      <c r="G432" s="18"/>
    </row>
    <row r="433" spans="1:7" ht="100.8" x14ac:dyDescent="0.3">
      <c r="A433" s="2" t="s">
        <v>733</v>
      </c>
      <c r="B433" s="17" t="s">
        <v>734</v>
      </c>
      <c r="C433" s="18">
        <f t="shared" ref="C433:C438" si="24">(1)*(1)*(1)*(1)*(1 + (0))</f>
        <v>1</v>
      </c>
      <c r="D433" s="18" t="s">
        <v>6</v>
      </c>
      <c r="E433" s="18"/>
      <c r="F433" s="18">
        <f>(0)</f>
        <v>0</v>
      </c>
      <c r="G433" s="18">
        <f t="shared" ref="G433:G438" si="25">(C433 * E433 + C433 * E433 * F433)</f>
        <v>0</v>
      </c>
    </row>
    <row r="434" spans="1:7" ht="57.6" x14ac:dyDescent="0.3">
      <c r="A434" s="2" t="s">
        <v>735</v>
      </c>
      <c r="B434" s="17" t="s">
        <v>736</v>
      </c>
      <c r="C434" s="18">
        <f t="shared" si="24"/>
        <v>1</v>
      </c>
      <c r="D434" s="18" t="s">
        <v>6</v>
      </c>
      <c r="E434" s="18"/>
      <c r="F434" s="18">
        <f>(0)</f>
        <v>0</v>
      </c>
      <c r="G434" s="18">
        <f t="shared" si="25"/>
        <v>0</v>
      </c>
    </row>
    <row r="435" spans="1:7" ht="86.4" x14ac:dyDescent="0.3">
      <c r="A435" s="2" t="s">
        <v>737</v>
      </c>
      <c r="B435" s="17" t="s">
        <v>738</v>
      </c>
      <c r="C435" s="18">
        <f t="shared" si="24"/>
        <v>1</v>
      </c>
      <c r="D435" s="18" t="s">
        <v>6</v>
      </c>
      <c r="E435" s="18"/>
      <c r="F435" s="18">
        <f>(0)</f>
        <v>0</v>
      </c>
      <c r="G435" s="18">
        <f t="shared" si="25"/>
        <v>0</v>
      </c>
    </row>
    <row r="436" spans="1:7" ht="57.6" x14ac:dyDescent="0.3">
      <c r="A436" s="2" t="s">
        <v>739</v>
      </c>
      <c r="B436" s="17" t="s">
        <v>740</v>
      </c>
      <c r="C436" s="18">
        <f t="shared" si="24"/>
        <v>1</v>
      </c>
      <c r="D436" s="18" t="s">
        <v>6</v>
      </c>
      <c r="E436" s="18"/>
      <c r="F436" s="18">
        <f>(0)</f>
        <v>0</v>
      </c>
      <c r="G436" s="18">
        <f t="shared" si="25"/>
        <v>0</v>
      </c>
    </row>
    <row r="437" spans="1:7" ht="331.2" x14ac:dyDescent="0.3">
      <c r="A437" s="2" t="s">
        <v>741</v>
      </c>
      <c r="B437" s="17" t="s">
        <v>742</v>
      </c>
      <c r="C437" s="18">
        <f t="shared" si="24"/>
        <v>1</v>
      </c>
      <c r="D437" s="18" t="s">
        <v>6</v>
      </c>
      <c r="E437" s="18"/>
      <c r="F437" s="18">
        <f>(0)</f>
        <v>0</v>
      </c>
      <c r="G437" s="18">
        <f t="shared" si="25"/>
        <v>0</v>
      </c>
    </row>
    <row r="438" spans="1:7" ht="273.60000000000002" x14ac:dyDescent="0.3">
      <c r="A438" s="2" t="s">
        <v>743</v>
      </c>
      <c r="B438" s="17" t="s">
        <v>744</v>
      </c>
      <c r="C438" s="18">
        <f t="shared" si="24"/>
        <v>1</v>
      </c>
      <c r="D438" s="18" t="s">
        <v>6</v>
      </c>
      <c r="E438" s="18"/>
      <c r="F438" s="18">
        <f>(0)</f>
        <v>0</v>
      </c>
      <c r="G438" s="18">
        <f t="shared" si="25"/>
        <v>0</v>
      </c>
    </row>
    <row r="439" spans="1:7" ht="28.8" x14ac:dyDescent="0.3">
      <c r="A439" s="6"/>
      <c r="B439" s="15" t="s">
        <v>745</v>
      </c>
      <c r="C439" s="22"/>
      <c r="D439" s="22"/>
      <c r="E439" s="22"/>
      <c r="F439" s="22"/>
      <c r="G439" s="22"/>
    </row>
    <row r="440" spans="1:7" x14ac:dyDescent="0.3">
      <c r="A440" s="2" t="s">
        <v>746</v>
      </c>
      <c r="B440" s="16" t="s">
        <v>747</v>
      </c>
      <c r="C440" s="18">
        <f t="shared" ref="C440:C449" si="26">(1)*(1)*(1)*(1)*(1 + (0))</f>
        <v>1</v>
      </c>
      <c r="D440" s="18" t="s">
        <v>6</v>
      </c>
      <c r="E440" s="18"/>
      <c r="F440" s="18">
        <f>(0)</f>
        <v>0</v>
      </c>
      <c r="G440" s="18">
        <f t="shared" ref="G440:G449" si="27">(C440 * E440 + C440 * E440 * F440)</f>
        <v>0</v>
      </c>
    </row>
    <row r="441" spans="1:7" ht="100.8" x14ac:dyDescent="0.3">
      <c r="A441" s="2" t="s">
        <v>748</v>
      </c>
      <c r="B441" s="16" t="s">
        <v>749</v>
      </c>
      <c r="C441" s="18">
        <f t="shared" si="26"/>
        <v>1</v>
      </c>
      <c r="D441" s="18" t="s">
        <v>6</v>
      </c>
      <c r="E441" s="18"/>
      <c r="F441" s="18">
        <f>(0)</f>
        <v>0</v>
      </c>
      <c r="G441" s="18">
        <f t="shared" si="27"/>
        <v>0</v>
      </c>
    </row>
    <row r="442" spans="1:7" ht="57.6" x14ac:dyDescent="0.3">
      <c r="A442" s="2" t="s">
        <v>750</v>
      </c>
      <c r="B442" s="16" t="s">
        <v>751</v>
      </c>
      <c r="C442" s="18">
        <f t="shared" si="26"/>
        <v>1</v>
      </c>
      <c r="D442" s="18" t="s">
        <v>6</v>
      </c>
      <c r="E442" s="18"/>
      <c r="F442" s="18">
        <f>(0)</f>
        <v>0</v>
      </c>
      <c r="G442" s="18">
        <f t="shared" si="27"/>
        <v>0</v>
      </c>
    </row>
    <row r="443" spans="1:7" ht="57.6" x14ac:dyDescent="0.3">
      <c r="A443" s="2" t="s">
        <v>752</v>
      </c>
      <c r="B443" s="16" t="s">
        <v>753</v>
      </c>
      <c r="C443" s="18">
        <f t="shared" si="26"/>
        <v>1</v>
      </c>
      <c r="D443" s="18" t="s">
        <v>6</v>
      </c>
      <c r="E443" s="18"/>
      <c r="F443" s="18">
        <f>(0)</f>
        <v>0</v>
      </c>
      <c r="G443" s="18">
        <f t="shared" si="27"/>
        <v>0</v>
      </c>
    </row>
    <row r="444" spans="1:7" ht="72" x14ac:dyDescent="0.3">
      <c r="A444" s="2" t="s">
        <v>754</v>
      </c>
      <c r="B444" s="16" t="s">
        <v>755</v>
      </c>
      <c r="C444" s="18">
        <f t="shared" si="26"/>
        <v>1</v>
      </c>
      <c r="D444" s="18" t="s">
        <v>6</v>
      </c>
      <c r="E444" s="18"/>
      <c r="F444" s="18">
        <f>(0)</f>
        <v>0</v>
      </c>
      <c r="G444" s="18">
        <f t="shared" si="27"/>
        <v>0</v>
      </c>
    </row>
    <row r="445" spans="1:7" ht="115.2" x14ac:dyDescent="0.3">
      <c r="A445" s="2" t="s">
        <v>756</v>
      </c>
      <c r="B445" s="16" t="s">
        <v>757</v>
      </c>
      <c r="C445" s="18">
        <f t="shared" si="26"/>
        <v>1</v>
      </c>
      <c r="D445" s="18" t="s">
        <v>6</v>
      </c>
      <c r="E445" s="18"/>
      <c r="F445" s="18">
        <f>(0)</f>
        <v>0</v>
      </c>
      <c r="G445" s="18">
        <f t="shared" si="27"/>
        <v>0</v>
      </c>
    </row>
    <row r="446" spans="1:7" ht="28.8" x14ac:dyDescent="0.3">
      <c r="A446" s="2" t="s">
        <v>758</v>
      </c>
      <c r="B446" s="16" t="s">
        <v>759</v>
      </c>
      <c r="C446" s="18">
        <f t="shared" si="26"/>
        <v>1</v>
      </c>
      <c r="D446" s="18" t="s">
        <v>6</v>
      </c>
      <c r="E446" s="18"/>
      <c r="F446" s="18">
        <f>(0)</f>
        <v>0</v>
      </c>
      <c r="G446" s="18">
        <f t="shared" si="27"/>
        <v>0</v>
      </c>
    </row>
    <row r="447" spans="1:7" ht="28.8" x14ac:dyDescent="0.3">
      <c r="A447" s="2" t="s">
        <v>760</v>
      </c>
      <c r="B447" s="16" t="s">
        <v>761</v>
      </c>
      <c r="C447" s="18">
        <f t="shared" si="26"/>
        <v>1</v>
      </c>
      <c r="D447" s="18" t="s">
        <v>6</v>
      </c>
      <c r="E447" s="18"/>
      <c r="F447" s="18">
        <f>(0)</f>
        <v>0</v>
      </c>
      <c r="G447" s="18">
        <f t="shared" si="27"/>
        <v>0</v>
      </c>
    </row>
    <row r="448" spans="1:7" x14ac:dyDescent="0.3">
      <c r="A448" s="2" t="s">
        <v>762</v>
      </c>
      <c r="B448" s="16" t="s">
        <v>763</v>
      </c>
      <c r="C448" s="18">
        <f t="shared" si="26"/>
        <v>1</v>
      </c>
      <c r="D448" s="18" t="s">
        <v>6</v>
      </c>
      <c r="E448" s="18"/>
      <c r="F448" s="18">
        <f>(0)</f>
        <v>0</v>
      </c>
      <c r="G448" s="18">
        <f t="shared" si="27"/>
        <v>0</v>
      </c>
    </row>
    <row r="449" spans="1:7" ht="43.2" x14ac:dyDescent="0.3">
      <c r="A449" s="2" t="s">
        <v>764</v>
      </c>
      <c r="B449" s="16" t="s">
        <v>765</v>
      </c>
      <c r="C449" s="18">
        <f t="shared" si="26"/>
        <v>1</v>
      </c>
      <c r="D449" s="18" t="s">
        <v>6</v>
      </c>
      <c r="E449" s="18"/>
      <c r="F449" s="18">
        <f>(0)</f>
        <v>0</v>
      </c>
      <c r="G449" s="18">
        <f t="shared" si="27"/>
        <v>0</v>
      </c>
    </row>
    <row r="450" spans="1:7" x14ac:dyDescent="0.3">
      <c r="A450" s="6"/>
      <c r="B450" s="15" t="s">
        <v>766</v>
      </c>
      <c r="C450" s="22"/>
      <c r="D450" s="22"/>
      <c r="E450" s="22"/>
      <c r="F450" s="22"/>
      <c r="G450" s="22"/>
    </row>
    <row r="451" spans="1:7" x14ac:dyDescent="0.3">
      <c r="A451" s="2" t="s">
        <v>767</v>
      </c>
      <c r="B451" s="16" t="s">
        <v>768</v>
      </c>
      <c r="C451" s="18">
        <f t="shared" ref="C451:C463" si="28">(1)*(1)*(1)*(1)*(1 + (0))</f>
        <v>1</v>
      </c>
      <c r="D451" s="18" t="s">
        <v>6</v>
      </c>
      <c r="E451" s="18"/>
      <c r="F451" s="18">
        <f>(0)</f>
        <v>0</v>
      </c>
      <c r="G451" s="18">
        <f t="shared" ref="G451:G463" si="29">(C451 * E451 + C451 * E451 * F451)</f>
        <v>0</v>
      </c>
    </row>
    <row r="452" spans="1:7" ht="57.6" x14ac:dyDescent="0.3">
      <c r="A452" s="2" t="s">
        <v>769</v>
      </c>
      <c r="B452" s="16" t="s">
        <v>770</v>
      </c>
      <c r="C452" s="18">
        <f t="shared" si="28"/>
        <v>1</v>
      </c>
      <c r="D452" s="18" t="s">
        <v>6</v>
      </c>
      <c r="E452" s="18"/>
      <c r="F452" s="18">
        <f>(0)</f>
        <v>0</v>
      </c>
      <c r="G452" s="18">
        <f t="shared" si="29"/>
        <v>0</v>
      </c>
    </row>
    <row r="453" spans="1:7" ht="43.2" x14ac:dyDescent="0.3">
      <c r="A453" s="2" t="s">
        <v>771</v>
      </c>
      <c r="B453" s="16" t="s">
        <v>772</v>
      </c>
      <c r="C453" s="18">
        <f t="shared" si="28"/>
        <v>1</v>
      </c>
      <c r="D453" s="18" t="s">
        <v>6</v>
      </c>
      <c r="E453" s="18"/>
      <c r="F453" s="18">
        <f>(0)</f>
        <v>0</v>
      </c>
      <c r="G453" s="18">
        <f t="shared" si="29"/>
        <v>0</v>
      </c>
    </row>
    <row r="454" spans="1:7" ht="57.6" x14ac:dyDescent="0.3">
      <c r="A454" s="2" t="s">
        <v>773</v>
      </c>
      <c r="B454" s="16" t="s">
        <v>774</v>
      </c>
      <c r="C454" s="18">
        <f t="shared" si="28"/>
        <v>1</v>
      </c>
      <c r="D454" s="18" t="s">
        <v>6</v>
      </c>
      <c r="E454" s="18"/>
      <c r="F454" s="18">
        <f>(0)</f>
        <v>0</v>
      </c>
      <c r="G454" s="18">
        <f t="shared" si="29"/>
        <v>0</v>
      </c>
    </row>
    <row r="455" spans="1:7" ht="129.6" x14ac:dyDescent="0.3">
      <c r="A455" s="2" t="s">
        <v>775</v>
      </c>
      <c r="B455" s="16" t="s">
        <v>776</v>
      </c>
      <c r="C455" s="18">
        <f t="shared" si="28"/>
        <v>1</v>
      </c>
      <c r="D455" s="18" t="s">
        <v>6</v>
      </c>
      <c r="E455" s="18"/>
      <c r="F455" s="18">
        <f>(0)</f>
        <v>0</v>
      </c>
      <c r="G455" s="18">
        <f t="shared" si="29"/>
        <v>0</v>
      </c>
    </row>
    <row r="456" spans="1:7" ht="158.4" x14ac:dyDescent="0.3">
      <c r="A456" s="2" t="s">
        <v>777</v>
      </c>
      <c r="B456" s="16" t="s">
        <v>778</v>
      </c>
      <c r="C456" s="18">
        <f t="shared" si="28"/>
        <v>1</v>
      </c>
      <c r="D456" s="18" t="s">
        <v>6</v>
      </c>
      <c r="E456" s="18"/>
      <c r="F456" s="18">
        <f>(0)</f>
        <v>0</v>
      </c>
      <c r="G456" s="18">
        <f t="shared" si="29"/>
        <v>0</v>
      </c>
    </row>
    <row r="457" spans="1:7" ht="72" x14ac:dyDescent="0.3">
      <c r="A457" s="2" t="s">
        <v>779</v>
      </c>
      <c r="B457" s="16" t="s">
        <v>780</v>
      </c>
      <c r="C457" s="18">
        <f t="shared" si="28"/>
        <v>1</v>
      </c>
      <c r="D457" s="18" t="s">
        <v>6</v>
      </c>
      <c r="E457" s="18"/>
      <c r="F457" s="18">
        <f>(0)</f>
        <v>0</v>
      </c>
      <c r="G457" s="18">
        <f t="shared" si="29"/>
        <v>0</v>
      </c>
    </row>
    <row r="458" spans="1:7" ht="57.6" x14ac:dyDescent="0.3">
      <c r="A458" s="2" t="s">
        <v>781</v>
      </c>
      <c r="B458" s="16" t="s">
        <v>782</v>
      </c>
      <c r="C458" s="18">
        <f t="shared" si="28"/>
        <v>1</v>
      </c>
      <c r="D458" s="18" t="s">
        <v>6</v>
      </c>
      <c r="E458" s="18"/>
      <c r="F458" s="18">
        <f>(0)</f>
        <v>0</v>
      </c>
      <c r="G458" s="18">
        <f t="shared" si="29"/>
        <v>0</v>
      </c>
    </row>
    <row r="459" spans="1:7" ht="129.6" x14ac:dyDescent="0.3">
      <c r="A459" s="2" t="s">
        <v>783</v>
      </c>
      <c r="B459" s="16" t="s">
        <v>784</v>
      </c>
      <c r="C459" s="18">
        <f t="shared" si="28"/>
        <v>1</v>
      </c>
      <c r="D459" s="18" t="s">
        <v>6</v>
      </c>
      <c r="E459" s="18"/>
      <c r="F459" s="18">
        <f>(0)</f>
        <v>0</v>
      </c>
      <c r="G459" s="18">
        <f t="shared" si="29"/>
        <v>0</v>
      </c>
    </row>
    <row r="460" spans="1:7" ht="100.8" x14ac:dyDescent="0.3">
      <c r="A460" s="2" t="s">
        <v>785</v>
      </c>
      <c r="B460" s="16" t="s">
        <v>786</v>
      </c>
      <c r="C460" s="18">
        <f t="shared" si="28"/>
        <v>1</v>
      </c>
      <c r="D460" s="18" t="s">
        <v>6</v>
      </c>
      <c r="E460" s="18"/>
      <c r="F460" s="18">
        <f>(0)</f>
        <v>0</v>
      </c>
      <c r="G460" s="18">
        <f t="shared" si="29"/>
        <v>0</v>
      </c>
    </row>
    <row r="461" spans="1:7" ht="57.6" x14ac:dyDescent="0.3">
      <c r="A461" s="2" t="s">
        <v>787</v>
      </c>
      <c r="B461" s="16" t="s">
        <v>788</v>
      </c>
      <c r="C461" s="18">
        <f t="shared" si="28"/>
        <v>1</v>
      </c>
      <c r="D461" s="18" t="s">
        <v>6</v>
      </c>
      <c r="E461" s="18"/>
      <c r="F461" s="18">
        <f>(0)</f>
        <v>0</v>
      </c>
      <c r="G461" s="18">
        <f t="shared" si="29"/>
        <v>0</v>
      </c>
    </row>
    <row r="462" spans="1:7" ht="57.6" x14ac:dyDescent="0.3">
      <c r="A462" s="2" t="s">
        <v>789</v>
      </c>
      <c r="B462" s="16" t="s">
        <v>790</v>
      </c>
      <c r="C462" s="18">
        <f t="shared" si="28"/>
        <v>1</v>
      </c>
      <c r="D462" s="18" t="s">
        <v>6</v>
      </c>
      <c r="E462" s="18"/>
      <c r="F462" s="18">
        <f>(0)</f>
        <v>0</v>
      </c>
      <c r="G462" s="18">
        <f t="shared" si="29"/>
        <v>0</v>
      </c>
    </row>
    <row r="463" spans="1:7" ht="144" x14ac:dyDescent="0.3">
      <c r="A463" s="2" t="s">
        <v>791</v>
      </c>
      <c r="B463" s="16" t="s">
        <v>792</v>
      </c>
      <c r="C463" s="18">
        <f t="shared" si="28"/>
        <v>1</v>
      </c>
      <c r="D463" s="18" t="s">
        <v>6</v>
      </c>
      <c r="E463" s="18"/>
      <c r="F463" s="18">
        <f>(0)</f>
        <v>0</v>
      </c>
      <c r="G463" s="18">
        <f t="shared" si="29"/>
        <v>0</v>
      </c>
    </row>
    <row r="464" spans="1:7" x14ac:dyDescent="0.3">
      <c r="A464" s="6"/>
      <c r="B464" s="15" t="s">
        <v>793</v>
      </c>
      <c r="C464" s="22"/>
      <c r="D464" s="22"/>
      <c r="E464" s="22"/>
      <c r="F464" s="22"/>
      <c r="G464" s="22"/>
    </row>
    <row r="465" spans="1:7" ht="129.6" x14ac:dyDescent="0.3">
      <c r="A465" s="2" t="s">
        <v>794</v>
      </c>
      <c r="B465" s="16" t="s">
        <v>795</v>
      </c>
      <c r="C465" s="18">
        <f>(1)*(1)*(1)*(1)*(1 + (0))</f>
        <v>1</v>
      </c>
      <c r="D465" s="18" t="s">
        <v>6</v>
      </c>
      <c r="E465" s="18"/>
      <c r="F465" s="18">
        <f>(0)</f>
        <v>0</v>
      </c>
      <c r="G465" s="18">
        <f>(C465 * E465 + C465 * E465 * F465)</f>
        <v>0</v>
      </c>
    </row>
    <row r="466" spans="1:7" ht="201.6" x14ac:dyDescent="0.3">
      <c r="A466" s="2" t="s">
        <v>796</v>
      </c>
      <c r="B466" s="16" t="s">
        <v>797</v>
      </c>
      <c r="C466" s="18">
        <f>(1)*(1)*(1)*(1)*(1 + (0))</f>
        <v>1</v>
      </c>
      <c r="D466" s="18" t="s">
        <v>6</v>
      </c>
      <c r="E466" s="18"/>
      <c r="F466" s="18">
        <f>(0)</f>
        <v>0</v>
      </c>
      <c r="G466" s="18">
        <f>(C466 * E466 + C466 * E466 * F466)</f>
        <v>0</v>
      </c>
    </row>
    <row r="467" spans="1:7" ht="72" x14ac:dyDescent="0.3">
      <c r="A467" s="2" t="s">
        <v>798</v>
      </c>
      <c r="B467" s="16" t="s">
        <v>799</v>
      </c>
      <c r="C467" s="18">
        <f>(1)*(1)*(1)*(1)*(1 + (0))</f>
        <v>1</v>
      </c>
      <c r="D467" s="18" t="s">
        <v>6</v>
      </c>
      <c r="E467" s="18"/>
      <c r="F467" s="18">
        <f>(0)</f>
        <v>0</v>
      </c>
      <c r="G467" s="18">
        <f>(C467 * E467 + C467 * E467 * F467)</f>
        <v>0</v>
      </c>
    </row>
    <row r="468" spans="1:7" ht="28.8" x14ac:dyDescent="0.3">
      <c r="A468" s="6"/>
      <c r="B468" s="15" t="s">
        <v>800</v>
      </c>
      <c r="C468" s="22"/>
      <c r="D468" s="22"/>
      <c r="E468" s="22"/>
      <c r="F468" s="22"/>
      <c r="G468" s="22"/>
    </row>
    <row r="469" spans="1:7" x14ac:dyDescent="0.3">
      <c r="A469" s="6"/>
      <c r="B469" s="15" t="s">
        <v>801</v>
      </c>
      <c r="C469" s="22"/>
      <c r="D469" s="22"/>
      <c r="E469" s="22"/>
      <c r="F469" s="22"/>
      <c r="G469" s="22"/>
    </row>
    <row r="470" spans="1:7" ht="72" x14ac:dyDescent="0.3">
      <c r="A470" s="2" t="s">
        <v>802</v>
      </c>
      <c r="B470" s="16" t="s">
        <v>803</v>
      </c>
      <c r="C470" s="18">
        <f>(1)*(1)*(1)*(1)*(1 + (0))</f>
        <v>1</v>
      </c>
      <c r="D470" s="18" t="s">
        <v>6</v>
      </c>
      <c r="E470" s="18"/>
      <c r="F470" s="18">
        <f>(0)</f>
        <v>0</v>
      </c>
      <c r="G470" s="18">
        <f>(C470 * E470 + C470 * E470 * F470)</f>
        <v>0</v>
      </c>
    </row>
    <row r="471" spans="1:7" ht="86.4" x14ac:dyDescent="0.3">
      <c r="A471" s="2" t="s">
        <v>804</v>
      </c>
      <c r="B471" s="16" t="s">
        <v>805</v>
      </c>
      <c r="C471" s="18">
        <f>(1)*(1)*(1)*(1)*(1 + (0))</f>
        <v>1</v>
      </c>
      <c r="D471" s="18" t="s">
        <v>6</v>
      </c>
      <c r="E471" s="18"/>
      <c r="F471" s="18">
        <f>(0)</f>
        <v>0</v>
      </c>
      <c r="G471" s="18">
        <f>(C471 * E471 + C471 * E471 * F471)</f>
        <v>0</v>
      </c>
    </row>
    <row r="472" spans="1:7" ht="100.8" x14ac:dyDescent="0.3">
      <c r="A472" s="2" t="s">
        <v>806</v>
      </c>
      <c r="B472" s="16" t="s">
        <v>807</v>
      </c>
      <c r="C472" s="18">
        <f>(1)*(1)*(1)*(1)*(1 + (0))</f>
        <v>1</v>
      </c>
      <c r="D472" s="18" t="s">
        <v>6</v>
      </c>
      <c r="E472" s="18"/>
      <c r="F472" s="18">
        <f>(0)</f>
        <v>0</v>
      </c>
      <c r="G472" s="18">
        <f>(C472 * E472 + C472 * E472 * F472)</f>
        <v>0</v>
      </c>
    </row>
    <row r="473" spans="1:7" ht="43.2" x14ac:dyDescent="0.3">
      <c r="A473" s="2" t="s">
        <v>808</v>
      </c>
      <c r="B473" s="16" t="s">
        <v>809</v>
      </c>
      <c r="C473" s="18">
        <f>(1)*(1)*(1)*(1)*(1 + (0))</f>
        <v>1</v>
      </c>
      <c r="D473" s="18" t="s">
        <v>6</v>
      </c>
      <c r="E473" s="18"/>
      <c r="F473" s="18">
        <f>(0)</f>
        <v>0</v>
      </c>
      <c r="G473" s="18">
        <f>(C473 * E473 + C473 * E473 * F473)</f>
        <v>0</v>
      </c>
    </row>
    <row r="474" spans="1:7" x14ac:dyDescent="0.3">
      <c r="A474" s="6"/>
      <c r="B474" s="15" t="s">
        <v>810</v>
      </c>
      <c r="C474" s="22"/>
      <c r="D474" s="22"/>
      <c r="E474" s="22"/>
      <c r="F474" s="22"/>
      <c r="G474" s="22"/>
    </row>
    <row r="475" spans="1:7" ht="201.6" x14ac:dyDescent="0.3">
      <c r="A475" s="2" t="s">
        <v>811</v>
      </c>
      <c r="B475" s="16" t="s">
        <v>812</v>
      </c>
      <c r="C475" s="18">
        <f t="shared" ref="C475:C480" si="30">(1)*(1)*(1)*(1)*(1 + (0))</f>
        <v>1</v>
      </c>
      <c r="D475" s="18" t="s">
        <v>6</v>
      </c>
      <c r="E475" s="18"/>
      <c r="F475" s="18">
        <f>(0)</f>
        <v>0</v>
      </c>
      <c r="G475" s="18">
        <f t="shared" ref="G475:G480" si="31">(C475 * E475 + C475 * E475 * F475)</f>
        <v>0</v>
      </c>
    </row>
    <row r="476" spans="1:7" ht="86.4" x14ac:dyDescent="0.3">
      <c r="A476" s="2" t="s">
        <v>813</v>
      </c>
      <c r="B476" s="16" t="s">
        <v>814</v>
      </c>
      <c r="C476" s="18">
        <f t="shared" si="30"/>
        <v>1</v>
      </c>
      <c r="D476" s="18" t="s">
        <v>6</v>
      </c>
      <c r="E476" s="18"/>
      <c r="F476" s="18">
        <f>(0)</f>
        <v>0</v>
      </c>
      <c r="G476" s="18">
        <f t="shared" si="31"/>
        <v>0</v>
      </c>
    </row>
    <row r="477" spans="1:7" ht="216" x14ac:dyDescent="0.3">
      <c r="A477" s="2" t="s">
        <v>815</v>
      </c>
      <c r="B477" s="16" t="s">
        <v>816</v>
      </c>
      <c r="C477" s="18">
        <f t="shared" si="30"/>
        <v>1</v>
      </c>
      <c r="D477" s="18" t="s">
        <v>6</v>
      </c>
      <c r="E477" s="18"/>
      <c r="F477" s="18">
        <f>(0)</f>
        <v>0</v>
      </c>
      <c r="G477" s="18">
        <f t="shared" si="31"/>
        <v>0</v>
      </c>
    </row>
    <row r="478" spans="1:7" ht="100.8" x14ac:dyDescent="0.3">
      <c r="A478" s="2" t="s">
        <v>817</v>
      </c>
      <c r="B478" s="16" t="s">
        <v>818</v>
      </c>
      <c r="C478" s="18">
        <f t="shared" si="30"/>
        <v>1</v>
      </c>
      <c r="D478" s="18" t="s">
        <v>6</v>
      </c>
      <c r="E478" s="18"/>
      <c r="F478" s="18">
        <f>(0)</f>
        <v>0</v>
      </c>
      <c r="G478" s="18">
        <f t="shared" si="31"/>
        <v>0</v>
      </c>
    </row>
    <row r="479" spans="1:7" ht="86.4" x14ac:dyDescent="0.3">
      <c r="A479" s="2" t="s">
        <v>819</v>
      </c>
      <c r="B479" s="16" t="s">
        <v>820</v>
      </c>
      <c r="C479" s="18">
        <f t="shared" si="30"/>
        <v>1</v>
      </c>
      <c r="D479" s="18" t="s">
        <v>6</v>
      </c>
      <c r="E479" s="18"/>
      <c r="F479" s="18">
        <f>(0)</f>
        <v>0</v>
      </c>
      <c r="G479" s="18">
        <f t="shared" si="31"/>
        <v>0</v>
      </c>
    </row>
    <row r="480" spans="1:7" ht="115.2" x14ac:dyDescent="0.3">
      <c r="A480" s="2" t="s">
        <v>821</v>
      </c>
      <c r="B480" s="16" t="s">
        <v>822</v>
      </c>
      <c r="C480" s="18">
        <f t="shared" si="30"/>
        <v>1</v>
      </c>
      <c r="D480" s="18" t="s">
        <v>6</v>
      </c>
      <c r="E480" s="18"/>
      <c r="F480" s="18">
        <f>(0)</f>
        <v>0</v>
      </c>
      <c r="G480" s="18">
        <f t="shared" si="31"/>
        <v>0</v>
      </c>
    </row>
    <row r="481" spans="1:7" ht="28.8" x14ac:dyDescent="0.3">
      <c r="A481" s="6"/>
      <c r="B481" s="15" t="s">
        <v>800</v>
      </c>
      <c r="C481" s="22"/>
      <c r="D481" s="22"/>
      <c r="E481" s="22"/>
      <c r="F481" s="22"/>
      <c r="G481" s="22"/>
    </row>
    <row r="482" spans="1:7" x14ac:dyDescent="0.3">
      <c r="A482" s="6"/>
      <c r="B482" s="15" t="s">
        <v>801</v>
      </c>
      <c r="C482" s="22"/>
      <c r="D482" s="22"/>
      <c r="E482" s="22"/>
      <c r="F482" s="22"/>
      <c r="G482" s="22"/>
    </row>
    <row r="483" spans="1:7" ht="72" x14ac:dyDescent="0.3">
      <c r="A483" s="2" t="s">
        <v>823</v>
      </c>
      <c r="B483" s="16" t="s">
        <v>803</v>
      </c>
      <c r="C483" s="18">
        <f>(1)*(1)*(1)*(1)*(1 + (0))</f>
        <v>1</v>
      </c>
      <c r="D483" s="18" t="s">
        <v>6</v>
      </c>
      <c r="E483" s="18"/>
      <c r="F483" s="18">
        <f>(0)</f>
        <v>0</v>
      </c>
      <c r="G483" s="18">
        <f>(C483 * E483 + C483 * E483 * F483)</f>
        <v>0</v>
      </c>
    </row>
    <row r="484" spans="1:7" ht="100.8" x14ac:dyDescent="0.3">
      <c r="A484" s="2" t="s">
        <v>824</v>
      </c>
      <c r="B484" s="16" t="s">
        <v>825</v>
      </c>
      <c r="C484" s="18">
        <f>(1)*(1)*(1)*(1)*(1 + (0))</f>
        <v>1</v>
      </c>
      <c r="D484" s="18" t="s">
        <v>6</v>
      </c>
      <c r="E484" s="18"/>
      <c r="F484" s="18">
        <f>(0)</f>
        <v>0</v>
      </c>
      <c r="G484" s="18">
        <f>(C484 * E484 + C484 * E484 * F484)</f>
        <v>0</v>
      </c>
    </row>
    <row r="485" spans="1:7" ht="100.8" x14ac:dyDescent="0.3">
      <c r="A485" s="2" t="s">
        <v>826</v>
      </c>
      <c r="B485" s="16" t="s">
        <v>807</v>
      </c>
      <c r="C485" s="18">
        <f>(1)*(1)*(1)*(1)*(1 + (0))</f>
        <v>1</v>
      </c>
      <c r="D485" s="18" t="s">
        <v>6</v>
      </c>
      <c r="E485" s="18"/>
      <c r="F485" s="18">
        <f>(0)</f>
        <v>0</v>
      </c>
      <c r="G485" s="18">
        <f>(C485 * E485 + C485 * E485 * F485)</f>
        <v>0</v>
      </c>
    </row>
    <row r="486" spans="1:7" ht="43.2" x14ac:dyDescent="0.3">
      <c r="A486" s="2" t="s">
        <v>827</v>
      </c>
      <c r="B486" s="16" t="s">
        <v>809</v>
      </c>
      <c r="C486" s="18">
        <f>(1)*(1)*(1)*(1)*(1 + (0))</f>
        <v>1</v>
      </c>
      <c r="D486" s="18" t="s">
        <v>6</v>
      </c>
      <c r="E486" s="18"/>
      <c r="F486" s="18">
        <f>(0)</f>
        <v>0</v>
      </c>
      <c r="G486" s="18">
        <f>(C486 * E486 + C486 * E486 * F486)</f>
        <v>0</v>
      </c>
    </row>
    <row r="487" spans="1:7" x14ac:dyDescent="0.3">
      <c r="A487" s="6"/>
      <c r="B487" s="15" t="s">
        <v>828</v>
      </c>
      <c r="C487" s="22"/>
      <c r="D487" s="22"/>
      <c r="E487" s="22"/>
      <c r="F487" s="22"/>
      <c r="G487" s="22"/>
    </row>
    <row r="488" spans="1:7" ht="129.6" x14ac:dyDescent="0.3">
      <c r="A488" s="2" t="s">
        <v>829</v>
      </c>
      <c r="B488" s="16" t="s">
        <v>830</v>
      </c>
      <c r="C488" s="18">
        <f t="shared" ref="C488:C497" si="32">(1)*(1)*(1)*(1)*(1 + (0))</f>
        <v>1</v>
      </c>
      <c r="D488" s="18" t="s">
        <v>6</v>
      </c>
      <c r="E488" s="18"/>
      <c r="F488" s="18">
        <f>(0)</f>
        <v>0</v>
      </c>
      <c r="G488" s="18">
        <f t="shared" ref="G488:G497" si="33">(C488 * E488 + C488 * E488 * F488)</f>
        <v>0</v>
      </c>
    </row>
    <row r="489" spans="1:7" ht="57.6" x14ac:dyDescent="0.3">
      <c r="A489" s="2" t="s">
        <v>831</v>
      </c>
      <c r="B489" s="16" t="s">
        <v>832</v>
      </c>
      <c r="C489" s="18">
        <f t="shared" si="32"/>
        <v>1</v>
      </c>
      <c r="D489" s="18" t="s">
        <v>6</v>
      </c>
      <c r="E489" s="18"/>
      <c r="F489" s="18">
        <f>(0)</f>
        <v>0</v>
      </c>
      <c r="G489" s="18">
        <f t="shared" si="33"/>
        <v>0</v>
      </c>
    </row>
    <row r="490" spans="1:7" ht="57.6" x14ac:dyDescent="0.3">
      <c r="A490" s="2" t="s">
        <v>833</v>
      </c>
      <c r="B490" s="16" t="s">
        <v>834</v>
      </c>
      <c r="C490" s="18">
        <f t="shared" si="32"/>
        <v>1</v>
      </c>
      <c r="D490" s="18" t="s">
        <v>6</v>
      </c>
      <c r="E490" s="18"/>
      <c r="F490" s="18">
        <f>(0)</f>
        <v>0</v>
      </c>
      <c r="G490" s="18">
        <f t="shared" si="33"/>
        <v>0</v>
      </c>
    </row>
    <row r="491" spans="1:7" ht="201.6" x14ac:dyDescent="0.3">
      <c r="A491" s="2" t="s">
        <v>835</v>
      </c>
      <c r="B491" s="16" t="s">
        <v>836</v>
      </c>
      <c r="C491" s="18">
        <f t="shared" si="32"/>
        <v>1</v>
      </c>
      <c r="D491" s="18" t="s">
        <v>6</v>
      </c>
      <c r="E491" s="18"/>
      <c r="F491" s="18">
        <f>(0)</f>
        <v>0</v>
      </c>
      <c r="G491" s="18">
        <f t="shared" si="33"/>
        <v>0</v>
      </c>
    </row>
    <row r="492" spans="1:7" ht="86.4" x14ac:dyDescent="0.3">
      <c r="A492" s="2" t="s">
        <v>837</v>
      </c>
      <c r="B492" s="16" t="s">
        <v>838</v>
      </c>
      <c r="C492" s="18">
        <f t="shared" si="32"/>
        <v>1</v>
      </c>
      <c r="D492" s="18" t="s">
        <v>6</v>
      </c>
      <c r="E492" s="18"/>
      <c r="F492" s="18">
        <f>(0)</f>
        <v>0</v>
      </c>
      <c r="G492" s="18">
        <f t="shared" si="33"/>
        <v>0</v>
      </c>
    </row>
    <row r="493" spans="1:7" ht="86.4" x14ac:dyDescent="0.3">
      <c r="A493" s="2" t="s">
        <v>839</v>
      </c>
      <c r="B493" s="16" t="s">
        <v>840</v>
      </c>
      <c r="C493" s="18">
        <f t="shared" si="32"/>
        <v>1</v>
      </c>
      <c r="D493" s="18" t="s">
        <v>6</v>
      </c>
      <c r="E493" s="18"/>
      <c r="F493" s="18">
        <f>(0)</f>
        <v>0</v>
      </c>
      <c r="G493" s="18">
        <f t="shared" si="33"/>
        <v>0</v>
      </c>
    </row>
    <row r="494" spans="1:7" ht="230.4" x14ac:dyDescent="0.3">
      <c r="A494" s="2" t="s">
        <v>841</v>
      </c>
      <c r="B494" s="16" t="s">
        <v>842</v>
      </c>
      <c r="C494" s="18">
        <f t="shared" si="32"/>
        <v>1</v>
      </c>
      <c r="D494" s="18" t="s">
        <v>6</v>
      </c>
      <c r="E494" s="18"/>
      <c r="F494" s="18">
        <f>(0)</f>
        <v>0</v>
      </c>
      <c r="G494" s="18">
        <f t="shared" si="33"/>
        <v>0</v>
      </c>
    </row>
    <row r="495" spans="1:7" ht="230.4" x14ac:dyDescent="0.3">
      <c r="A495" s="2" t="s">
        <v>843</v>
      </c>
      <c r="B495" s="16" t="s">
        <v>844</v>
      </c>
      <c r="C495" s="18">
        <f t="shared" si="32"/>
        <v>1</v>
      </c>
      <c r="D495" s="18" t="s">
        <v>6</v>
      </c>
      <c r="E495" s="18"/>
      <c r="F495" s="18">
        <f>(0)</f>
        <v>0</v>
      </c>
      <c r="G495" s="18">
        <f t="shared" si="33"/>
        <v>0</v>
      </c>
    </row>
    <row r="496" spans="1:7" ht="144" x14ac:dyDescent="0.3">
      <c r="A496" s="2" t="s">
        <v>845</v>
      </c>
      <c r="B496" s="16" t="s">
        <v>846</v>
      </c>
      <c r="C496" s="18">
        <f t="shared" si="32"/>
        <v>1</v>
      </c>
      <c r="D496" s="18" t="s">
        <v>6</v>
      </c>
      <c r="E496" s="18"/>
      <c r="F496" s="18">
        <f>(0)</f>
        <v>0</v>
      </c>
      <c r="G496" s="18">
        <f t="shared" si="33"/>
        <v>0</v>
      </c>
    </row>
    <row r="497" spans="1:7" ht="409.6" x14ac:dyDescent="0.3">
      <c r="A497" s="2" t="s">
        <v>847</v>
      </c>
      <c r="B497" s="16" t="s">
        <v>848</v>
      </c>
      <c r="C497" s="18">
        <f t="shared" si="32"/>
        <v>1</v>
      </c>
      <c r="D497" s="18" t="s">
        <v>6</v>
      </c>
      <c r="E497" s="18"/>
      <c r="F497" s="18">
        <f>(0)</f>
        <v>0</v>
      </c>
      <c r="G497" s="18">
        <f t="shared" si="33"/>
        <v>0</v>
      </c>
    </row>
    <row r="498" spans="1:7" ht="43.2" x14ac:dyDescent="0.3">
      <c r="A498" s="2"/>
      <c r="B498" s="16" t="s">
        <v>849</v>
      </c>
      <c r="C498" s="18"/>
      <c r="D498" s="18"/>
      <c r="E498" s="18"/>
      <c r="F498" s="18"/>
      <c r="G498" s="18"/>
    </row>
    <row r="499" spans="1:7" ht="100.8" x14ac:dyDescent="0.3">
      <c r="A499" s="2" t="s">
        <v>850</v>
      </c>
      <c r="B499" s="17" t="s">
        <v>851</v>
      </c>
      <c r="C499" s="18">
        <f t="shared" ref="C499:C509" si="34">(1)*(1)*(1)*(1)*(1 + (0))</f>
        <v>1</v>
      </c>
      <c r="D499" s="18" t="s">
        <v>6</v>
      </c>
      <c r="E499" s="18"/>
      <c r="F499" s="18">
        <f>(0)</f>
        <v>0</v>
      </c>
      <c r="G499" s="18">
        <f t="shared" ref="G499:G509" si="35">(C499 * E499 + C499 * E499 * F499)</f>
        <v>0</v>
      </c>
    </row>
    <row r="500" spans="1:7" ht="57.6" x14ac:dyDescent="0.3">
      <c r="A500" s="2" t="s">
        <v>852</v>
      </c>
      <c r="B500" s="17" t="s">
        <v>853</v>
      </c>
      <c r="C500" s="18">
        <f t="shared" si="34"/>
        <v>1</v>
      </c>
      <c r="D500" s="18" t="s">
        <v>6</v>
      </c>
      <c r="E500" s="18"/>
      <c r="F500" s="18">
        <f>(0)</f>
        <v>0</v>
      </c>
      <c r="G500" s="18">
        <f t="shared" si="35"/>
        <v>0</v>
      </c>
    </row>
    <row r="501" spans="1:7" ht="28.8" x14ac:dyDescent="0.3">
      <c r="A501" s="2" t="s">
        <v>854</v>
      </c>
      <c r="B501" s="17" t="s">
        <v>855</v>
      </c>
      <c r="C501" s="18">
        <f t="shared" si="34"/>
        <v>1</v>
      </c>
      <c r="D501" s="18" t="s">
        <v>6</v>
      </c>
      <c r="E501" s="18"/>
      <c r="F501" s="18">
        <f>(0)</f>
        <v>0</v>
      </c>
      <c r="G501" s="18">
        <f t="shared" si="35"/>
        <v>0</v>
      </c>
    </row>
    <row r="502" spans="1:7" ht="28.8" x14ac:dyDescent="0.3">
      <c r="A502" s="2" t="s">
        <v>856</v>
      </c>
      <c r="B502" s="17" t="s">
        <v>857</v>
      </c>
      <c r="C502" s="18">
        <f t="shared" si="34"/>
        <v>1</v>
      </c>
      <c r="D502" s="18" t="s">
        <v>6</v>
      </c>
      <c r="E502" s="18"/>
      <c r="F502" s="18">
        <f>(0)</f>
        <v>0</v>
      </c>
      <c r="G502" s="18">
        <f t="shared" si="35"/>
        <v>0</v>
      </c>
    </row>
    <row r="503" spans="1:7" ht="57.6" x14ac:dyDescent="0.3">
      <c r="A503" s="2" t="s">
        <v>858</v>
      </c>
      <c r="B503" s="17" t="s">
        <v>859</v>
      </c>
      <c r="C503" s="18">
        <f t="shared" si="34"/>
        <v>1</v>
      </c>
      <c r="D503" s="18" t="s">
        <v>6</v>
      </c>
      <c r="E503" s="18"/>
      <c r="F503" s="18">
        <f>(0)</f>
        <v>0</v>
      </c>
      <c r="G503" s="18">
        <f t="shared" si="35"/>
        <v>0</v>
      </c>
    </row>
    <row r="504" spans="1:7" ht="72" x14ac:dyDescent="0.3">
      <c r="A504" s="2" t="s">
        <v>860</v>
      </c>
      <c r="B504" s="17" t="s">
        <v>861</v>
      </c>
      <c r="C504" s="18">
        <f t="shared" si="34"/>
        <v>1</v>
      </c>
      <c r="D504" s="18" t="s">
        <v>6</v>
      </c>
      <c r="E504" s="18"/>
      <c r="F504" s="18">
        <f>(0)</f>
        <v>0</v>
      </c>
      <c r="G504" s="18">
        <f t="shared" si="35"/>
        <v>0</v>
      </c>
    </row>
    <row r="505" spans="1:7" ht="57.6" x14ac:dyDescent="0.3">
      <c r="A505" s="2" t="s">
        <v>862</v>
      </c>
      <c r="B505" s="17" t="s">
        <v>863</v>
      </c>
      <c r="C505" s="18">
        <f t="shared" si="34"/>
        <v>1</v>
      </c>
      <c r="D505" s="18" t="s">
        <v>6</v>
      </c>
      <c r="E505" s="18"/>
      <c r="F505" s="18">
        <f>(0)</f>
        <v>0</v>
      </c>
      <c r="G505" s="18">
        <f t="shared" si="35"/>
        <v>0</v>
      </c>
    </row>
    <row r="506" spans="1:7" ht="57.6" x14ac:dyDescent="0.3">
      <c r="A506" s="2" t="s">
        <v>864</v>
      </c>
      <c r="B506" s="17" t="s">
        <v>865</v>
      </c>
      <c r="C506" s="18">
        <f t="shared" si="34"/>
        <v>1</v>
      </c>
      <c r="D506" s="18" t="s">
        <v>6</v>
      </c>
      <c r="E506" s="18"/>
      <c r="F506" s="18">
        <f>(0)</f>
        <v>0</v>
      </c>
      <c r="G506" s="18">
        <f t="shared" si="35"/>
        <v>0</v>
      </c>
    </row>
    <row r="507" spans="1:7" ht="43.2" x14ac:dyDescent="0.3">
      <c r="A507" s="2" t="s">
        <v>866</v>
      </c>
      <c r="B507" s="17" t="s">
        <v>867</v>
      </c>
      <c r="C507" s="18">
        <f t="shared" si="34"/>
        <v>1</v>
      </c>
      <c r="D507" s="18" t="s">
        <v>6</v>
      </c>
      <c r="E507" s="18"/>
      <c r="F507" s="18">
        <f>(0)</f>
        <v>0</v>
      </c>
      <c r="G507" s="18">
        <f t="shared" si="35"/>
        <v>0</v>
      </c>
    </row>
    <row r="508" spans="1:7" ht="86.4" x14ac:dyDescent="0.3">
      <c r="A508" s="2" t="s">
        <v>868</v>
      </c>
      <c r="B508" s="17" t="s">
        <v>869</v>
      </c>
      <c r="C508" s="18">
        <f t="shared" si="34"/>
        <v>1</v>
      </c>
      <c r="D508" s="18" t="s">
        <v>6</v>
      </c>
      <c r="E508" s="18"/>
      <c r="F508" s="18">
        <f>(0)</f>
        <v>0</v>
      </c>
      <c r="G508" s="18">
        <f t="shared" si="35"/>
        <v>0</v>
      </c>
    </row>
    <row r="509" spans="1:7" ht="28.8" x14ac:dyDescent="0.3">
      <c r="A509" s="2" t="s">
        <v>870</v>
      </c>
      <c r="B509" s="17" t="s">
        <v>871</v>
      </c>
      <c r="C509" s="18">
        <f t="shared" si="34"/>
        <v>1</v>
      </c>
      <c r="D509" s="18" t="s">
        <v>6</v>
      </c>
      <c r="E509" s="18"/>
      <c r="F509" s="18">
        <f>(0)</f>
        <v>0</v>
      </c>
      <c r="G509" s="18">
        <f t="shared" si="35"/>
        <v>0</v>
      </c>
    </row>
    <row r="510" spans="1:7" ht="86.4" x14ac:dyDescent="0.3">
      <c r="A510" s="2"/>
      <c r="B510" s="16" t="s">
        <v>872</v>
      </c>
      <c r="C510" s="18"/>
      <c r="D510" s="18"/>
      <c r="E510" s="18"/>
      <c r="F510" s="18"/>
      <c r="G510" s="18"/>
    </row>
    <row r="511" spans="1:7" ht="57.6" x14ac:dyDescent="0.3">
      <c r="A511" s="2" t="s">
        <v>873</v>
      </c>
      <c r="B511" s="17" t="s">
        <v>874</v>
      </c>
      <c r="C511" s="18">
        <f t="shared" ref="C511:C516" si="36">(1)*(1)*(1)*(1)*(1 + (0))</f>
        <v>1</v>
      </c>
      <c r="D511" s="18" t="s">
        <v>6</v>
      </c>
      <c r="E511" s="18"/>
      <c r="F511" s="18">
        <f>(0)</f>
        <v>0</v>
      </c>
      <c r="G511" s="18">
        <f t="shared" ref="G511:G516" si="37">(C511 * E511 + C511 * E511 * F511)</f>
        <v>0</v>
      </c>
    </row>
    <row r="512" spans="1:7" ht="28.8" x14ac:dyDescent="0.3">
      <c r="A512" s="2" t="s">
        <v>875</v>
      </c>
      <c r="B512" s="17" t="s">
        <v>876</v>
      </c>
      <c r="C512" s="18">
        <f t="shared" si="36"/>
        <v>1</v>
      </c>
      <c r="D512" s="18" t="s">
        <v>6</v>
      </c>
      <c r="E512" s="18"/>
      <c r="F512" s="18">
        <f>(0)</f>
        <v>0</v>
      </c>
      <c r="G512" s="18">
        <f t="shared" si="37"/>
        <v>0</v>
      </c>
    </row>
    <row r="513" spans="1:7" x14ac:dyDescent="0.3">
      <c r="A513" s="2" t="s">
        <v>877</v>
      </c>
      <c r="B513" s="17" t="s">
        <v>878</v>
      </c>
      <c r="C513" s="18">
        <f t="shared" si="36"/>
        <v>1</v>
      </c>
      <c r="D513" s="18" t="s">
        <v>6</v>
      </c>
      <c r="E513" s="18"/>
      <c r="F513" s="18">
        <f>(0)</f>
        <v>0</v>
      </c>
      <c r="G513" s="18">
        <f t="shared" si="37"/>
        <v>0</v>
      </c>
    </row>
    <row r="514" spans="1:7" ht="72" x14ac:dyDescent="0.3">
      <c r="A514" s="2" t="s">
        <v>879</v>
      </c>
      <c r="B514" s="17" t="s">
        <v>880</v>
      </c>
      <c r="C514" s="18">
        <f t="shared" si="36"/>
        <v>1</v>
      </c>
      <c r="D514" s="18" t="s">
        <v>6</v>
      </c>
      <c r="E514" s="18"/>
      <c r="F514" s="18">
        <f>(0)</f>
        <v>0</v>
      </c>
      <c r="G514" s="18">
        <f t="shared" si="37"/>
        <v>0</v>
      </c>
    </row>
    <row r="515" spans="1:7" ht="43.2" x14ac:dyDescent="0.3">
      <c r="A515" s="2" t="s">
        <v>881</v>
      </c>
      <c r="B515" s="17" t="s">
        <v>882</v>
      </c>
      <c r="C515" s="18">
        <f t="shared" si="36"/>
        <v>1</v>
      </c>
      <c r="D515" s="18" t="s">
        <v>6</v>
      </c>
      <c r="E515" s="18"/>
      <c r="F515" s="18">
        <f>(0)</f>
        <v>0</v>
      </c>
      <c r="G515" s="18">
        <f t="shared" si="37"/>
        <v>0</v>
      </c>
    </row>
    <row r="516" spans="1:7" ht="86.4" x14ac:dyDescent="0.3">
      <c r="A516" s="2" t="s">
        <v>883</v>
      </c>
      <c r="B516" s="17" t="s">
        <v>884</v>
      </c>
      <c r="C516" s="18">
        <f t="shared" si="36"/>
        <v>1</v>
      </c>
      <c r="D516" s="18" t="s">
        <v>6</v>
      </c>
      <c r="E516" s="18"/>
      <c r="F516" s="18">
        <f>(0)</f>
        <v>0</v>
      </c>
      <c r="G516" s="18">
        <f t="shared" si="37"/>
        <v>0</v>
      </c>
    </row>
    <row r="517" spans="1:7" x14ac:dyDescent="0.3">
      <c r="A517" s="6"/>
      <c r="B517" s="15" t="s">
        <v>885</v>
      </c>
      <c r="C517" s="22"/>
      <c r="D517" s="22"/>
      <c r="E517" s="22"/>
      <c r="F517" s="22"/>
      <c r="G517" s="22"/>
    </row>
    <row r="518" spans="1:7" ht="86.4" x14ac:dyDescent="0.3">
      <c r="A518" s="2" t="s">
        <v>886</v>
      </c>
      <c r="B518" s="16" t="s">
        <v>887</v>
      </c>
      <c r="C518" s="18">
        <f t="shared" ref="C518:C524" si="38">(1)*(1)*(1)*(1)*(1 + (0))</f>
        <v>1</v>
      </c>
      <c r="D518" s="18" t="s">
        <v>6</v>
      </c>
      <c r="E518" s="18"/>
      <c r="F518" s="18">
        <f>(0)</f>
        <v>0</v>
      </c>
      <c r="G518" s="18">
        <f t="shared" ref="G518:G524" si="39">(C518 * E518 + C518 * E518 * F518)</f>
        <v>0</v>
      </c>
    </row>
    <row r="519" spans="1:7" ht="57.6" x14ac:dyDescent="0.3">
      <c r="A519" s="2" t="s">
        <v>888</v>
      </c>
      <c r="B519" s="16" t="s">
        <v>889</v>
      </c>
      <c r="C519" s="18">
        <f t="shared" si="38"/>
        <v>1</v>
      </c>
      <c r="D519" s="18" t="s">
        <v>6</v>
      </c>
      <c r="E519" s="18"/>
      <c r="F519" s="18">
        <f>(0)</f>
        <v>0</v>
      </c>
      <c r="G519" s="18">
        <f t="shared" si="39"/>
        <v>0</v>
      </c>
    </row>
    <row r="520" spans="1:7" ht="187.2" x14ac:dyDescent="0.3">
      <c r="A520" s="2" t="s">
        <v>890</v>
      </c>
      <c r="B520" s="16" t="s">
        <v>891</v>
      </c>
      <c r="C520" s="18">
        <f t="shared" si="38"/>
        <v>1</v>
      </c>
      <c r="D520" s="18" t="s">
        <v>6</v>
      </c>
      <c r="E520" s="18"/>
      <c r="F520" s="18">
        <f>(0)</f>
        <v>0</v>
      </c>
      <c r="G520" s="18">
        <f t="shared" si="39"/>
        <v>0</v>
      </c>
    </row>
    <row r="521" spans="1:7" ht="129.6" x14ac:dyDescent="0.3">
      <c r="A521" s="2" t="s">
        <v>892</v>
      </c>
      <c r="B521" s="16" t="s">
        <v>893</v>
      </c>
      <c r="C521" s="18">
        <f t="shared" si="38"/>
        <v>1</v>
      </c>
      <c r="D521" s="18" t="s">
        <v>6</v>
      </c>
      <c r="E521" s="18"/>
      <c r="F521" s="18">
        <f>(0)</f>
        <v>0</v>
      </c>
      <c r="G521" s="18">
        <f t="shared" si="39"/>
        <v>0</v>
      </c>
    </row>
    <row r="522" spans="1:7" ht="288" x14ac:dyDescent="0.3">
      <c r="A522" s="2" t="s">
        <v>894</v>
      </c>
      <c r="B522" s="16" t="s">
        <v>895</v>
      </c>
      <c r="C522" s="18">
        <f t="shared" si="38"/>
        <v>1</v>
      </c>
      <c r="D522" s="18" t="s">
        <v>6</v>
      </c>
      <c r="E522" s="18"/>
      <c r="F522" s="18">
        <f>(0)</f>
        <v>0</v>
      </c>
      <c r="G522" s="18">
        <f t="shared" si="39"/>
        <v>0</v>
      </c>
    </row>
    <row r="523" spans="1:7" ht="158.4" x14ac:dyDescent="0.3">
      <c r="A523" s="2" t="s">
        <v>896</v>
      </c>
      <c r="B523" s="16" t="s">
        <v>897</v>
      </c>
      <c r="C523" s="18">
        <f t="shared" si="38"/>
        <v>1</v>
      </c>
      <c r="D523" s="18" t="s">
        <v>6</v>
      </c>
      <c r="E523" s="18"/>
      <c r="F523" s="18">
        <f>(0)</f>
        <v>0</v>
      </c>
      <c r="G523" s="18">
        <f t="shared" si="39"/>
        <v>0</v>
      </c>
    </row>
    <row r="524" spans="1:7" ht="115.2" x14ac:dyDescent="0.3">
      <c r="A524" s="2" t="s">
        <v>898</v>
      </c>
      <c r="B524" s="16" t="s">
        <v>899</v>
      </c>
      <c r="C524" s="18">
        <f t="shared" si="38"/>
        <v>1</v>
      </c>
      <c r="D524" s="18" t="s">
        <v>6</v>
      </c>
      <c r="E524" s="18"/>
      <c r="F524" s="18">
        <f>(0)</f>
        <v>0</v>
      </c>
      <c r="G524" s="18">
        <f t="shared" si="39"/>
        <v>0</v>
      </c>
    </row>
    <row r="525" spans="1:7" x14ac:dyDescent="0.3">
      <c r="A525" s="6"/>
      <c r="B525" s="15" t="s">
        <v>900</v>
      </c>
      <c r="C525" s="22"/>
      <c r="D525" s="22"/>
      <c r="E525" s="22"/>
      <c r="F525" s="22"/>
      <c r="G525" s="22"/>
    </row>
    <row r="526" spans="1:7" ht="43.2" x14ac:dyDescent="0.3">
      <c r="A526" s="2" t="s">
        <v>901</v>
      </c>
      <c r="B526" s="16" t="s">
        <v>902</v>
      </c>
      <c r="C526" s="18">
        <f>(1)*(1)*(1)*(1)*(1 + (0))</f>
        <v>1</v>
      </c>
      <c r="D526" s="18" t="s">
        <v>6</v>
      </c>
      <c r="E526" s="18"/>
      <c r="F526" s="18">
        <f>(0)</f>
        <v>0</v>
      </c>
      <c r="G526" s="18">
        <f>(C526 * E526 + C526 * E526 * F526)</f>
        <v>0</v>
      </c>
    </row>
    <row r="527" spans="1:7" ht="43.2" x14ac:dyDescent="0.3">
      <c r="A527" s="2" t="s">
        <v>903</v>
      </c>
      <c r="B527" s="16" t="s">
        <v>904</v>
      </c>
      <c r="C527" s="18">
        <f>(1)*(1)*(1)*(1)*(1 + (0))</f>
        <v>1</v>
      </c>
      <c r="D527" s="18" t="s">
        <v>6</v>
      </c>
      <c r="E527" s="18"/>
      <c r="F527" s="18">
        <f>(0)</f>
        <v>0</v>
      </c>
      <c r="G527" s="18">
        <f>(C527 * E527 + C527 * E527 * F527)</f>
        <v>0</v>
      </c>
    </row>
    <row r="528" spans="1:7" ht="129.6" x14ac:dyDescent="0.3">
      <c r="A528" s="2" t="s">
        <v>905</v>
      </c>
      <c r="B528" s="16" t="s">
        <v>906</v>
      </c>
      <c r="C528" s="18">
        <f>(1)*(1)*(1)*(1)*(1 + (0))</f>
        <v>1</v>
      </c>
      <c r="D528" s="18" t="s">
        <v>6</v>
      </c>
      <c r="E528" s="18"/>
      <c r="F528" s="18">
        <f>(0)</f>
        <v>0</v>
      </c>
      <c r="G528" s="18">
        <f>(C528 * E528 + C528 * E528 * F528)</f>
        <v>0</v>
      </c>
    </row>
    <row r="529" spans="1:7" ht="187.2" x14ac:dyDescent="0.3">
      <c r="A529" s="2" t="s">
        <v>907</v>
      </c>
      <c r="B529" s="16" t="s">
        <v>908</v>
      </c>
      <c r="C529" s="18">
        <f>(1)*(1)*(1)*(1)*(1 + (0))</f>
        <v>1</v>
      </c>
      <c r="D529" s="18" t="s">
        <v>6</v>
      </c>
      <c r="E529" s="18"/>
      <c r="F529" s="18">
        <f>(0)</f>
        <v>0</v>
      </c>
      <c r="G529" s="18">
        <f>(C529 * E529 + C529 * E529 * F529)</f>
        <v>0</v>
      </c>
    </row>
    <row r="530" spans="1:7" x14ac:dyDescent="0.3">
      <c r="A530" s="6"/>
      <c r="B530" s="15" t="s">
        <v>909</v>
      </c>
      <c r="C530" s="22"/>
      <c r="D530" s="22"/>
      <c r="E530" s="22"/>
      <c r="F530" s="22"/>
      <c r="G530" s="22"/>
    </row>
    <row r="531" spans="1:7" ht="43.2" x14ac:dyDescent="0.3">
      <c r="A531" s="2"/>
      <c r="B531" s="16" t="s">
        <v>910</v>
      </c>
      <c r="C531" s="18"/>
      <c r="D531" s="18"/>
      <c r="E531" s="18"/>
      <c r="F531" s="18"/>
      <c r="G531" s="18"/>
    </row>
    <row r="532" spans="1:7" ht="28.8" x14ac:dyDescent="0.3">
      <c r="A532" s="2" t="s">
        <v>911</v>
      </c>
      <c r="B532" s="17" t="s">
        <v>912</v>
      </c>
      <c r="C532" s="18">
        <f>(1)*(1)*(1)*(1)*(1 + (0))</f>
        <v>1</v>
      </c>
      <c r="D532" s="18" t="s">
        <v>6</v>
      </c>
      <c r="E532" s="18"/>
      <c r="F532" s="18">
        <f>(0)</f>
        <v>0</v>
      </c>
      <c r="G532" s="18">
        <f>(C532 * E532 + C532 * E532 * F532)</f>
        <v>0</v>
      </c>
    </row>
    <row r="533" spans="1:7" ht="28.8" x14ac:dyDescent="0.3">
      <c r="A533" s="2" t="s">
        <v>913</v>
      </c>
      <c r="B533" s="17" t="s">
        <v>914</v>
      </c>
      <c r="C533" s="18">
        <f>(1)*(1)*(1)*(1)*(1 + (0))</f>
        <v>1</v>
      </c>
      <c r="D533" s="18" t="s">
        <v>6</v>
      </c>
      <c r="E533" s="18"/>
      <c r="F533" s="18">
        <f>(0)</f>
        <v>0</v>
      </c>
      <c r="G533" s="18">
        <f>(C533 * E533 + C533 * E533 * F533)</f>
        <v>0</v>
      </c>
    </row>
    <row r="534" spans="1:7" ht="28.8" x14ac:dyDescent="0.3">
      <c r="A534" s="2" t="s">
        <v>915</v>
      </c>
      <c r="B534" s="17" t="s">
        <v>916</v>
      </c>
      <c r="C534" s="18">
        <f>(1)*(1)*(1)*(1)*(1 + (0))</f>
        <v>1</v>
      </c>
      <c r="D534" s="18" t="s">
        <v>6</v>
      </c>
      <c r="E534" s="18"/>
      <c r="F534" s="18">
        <f>(0)</f>
        <v>0</v>
      </c>
      <c r="G534" s="18">
        <f>(C534 * E534 + C534 * E534 * F534)</f>
        <v>0</v>
      </c>
    </row>
    <row r="535" spans="1:7" ht="57.6" x14ac:dyDescent="0.3">
      <c r="A535" s="2" t="s">
        <v>917</v>
      </c>
      <c r="B535" s="17" t="s">
        <v>918</v>
      </c>
      <c r="C535" s="18">
        <f>(1)*(1)*(1)*(1)*(1 + (0))</f>
        <v>1</v>
      </c>
      <c r="D535" s="18" t="s">
        <v>6</v>
      </c>
      <c r="E535" s="18"/>
      <c r="F535" s="18">
        <f>(0)</f>
        <v>0</v>
      </c>
      <c r="G535" s="18">
        <f>(C535 * E535 + C535 * E535 * F535)</f>
        <v>0</v>
      </c>
    </row>
    <row r="536" spans="1:7" ht="28.8" x14ac:dyDescent="0.3">
      <c r="A536" s="6"/>
      <c r="B536" s="15" t="s">
        <v>919</v>
      </c>
      <c r="C536" s="22"/>
      <c r="D536" s="22"/>
      <c r="E536" s="22"/>
      <c r="F536" s="22"/>
      <c r="G536" s="22"/>
    </row>
    <row r="537" spans="1:7" ht="201.6" x14ac:dyDescent="0.3">
      <c r="A537" s="2" t="s">
        <v>920</v>
      </c>
      <c r="B537" s="16" t="s">
        <v>921</v>
      </c>
      <c r="C537" s="18">
        <f>(1)*(1)*(1)*(1)*(1 + (0))</f>
        <v>1</v>
      </c>
      <c r="D537" s="18" t="s">
        <v>6</v>
      </c>
      <c r="E537" s="18"/>
      <c r="F537" s="18">
        <f>(0)</f>
        <v>0</v>
      </c>
      <c r="G537" s="18">
        <f>(C537 * E537 + C537 * E537 * F537)</f>
        <v>0</v>
      </c>
    </row>
    <row r="538" spans="1:7" ht="230.4" x14ac:dyDescent="0.3">
      <c r="A538" s="2" t="s">
        <v>922</v>
      </c>
      <c r="B538" s="16" t="s">
        <v>923</v>
      </c>
      <c r="C538" s="18">
        <f>(1)*(1)*(1)*(1)*(1 + (0))</f>
        <v>1</v>
      </c>
      <c r="D538" s="18" t="s">
        <v>6</v>
      </c>
      <c r="E538" s="18"/>
      <c r="F538" s="18">
        <f>(0)</f>
        <v>0</v>
      </c>
      <c r="G538" s="18">
        <f>(C538 * E538 + C538 * E538 * F538)</f>
        <v>0</v>
      </c>
    </row>
    <row r="539" spans="1:7" ht="28.8" x14ac:dyDescent="0.3">
      <c r="A539" s="6"/>
      <c r="B539" s="15" t="s">
        <v>924</v>
      </c>
      <c r="C539" s="22"/>
      <c r="D539" s="22"/>
      <c r="E539" s="22"/>
      <c r="F539" s="22"/>
      <c r="G539" s="22"/>
    </row>
    <row r="540" spans="1:7" ht="28.8" x14ac:dyDescent="0.3">
      <c r="A540" s="6"/>
      <c r="B540" s="15" t="s">
        <v>925</v>
      </c>
      <c r="C540" s="22"/>
      <c r="D540" s="22"/>
      <c r="E540" s="22"/>
      <c r="F540" s="22"/>
      <c r="G540" s="22"/>
    </row>
    <row r="541" spans="1:7" ht="72" x14ac:dyDescent="0.3">
      <c r="A541" s="2" t="s">
        <v>926</v>
      </c>
      <c r="B541" s="16" t="s">
        <v>927</v>
      </c>
      <c r="C541" s="18">
        <f>(1)*(1)*(1)*(1)*(1 + (0))</f>
        <v>1</v>
      </c>
      <c r="D541" s="18" t="s">
        <v>6</v>
      </c>
      <c r="E541" s="18"/>
      <c r="F541" s="18">
        <f>(0)</f>
        <v>0</v>
      </c>
      <c r="G541" s="18">
        <f>(C541 * E541 + C541 * E541 * F541)</f>
        <v>0</v>
      </c>
    </row>
    <row r="542" spans="1:7" ht="72" x14ac:dyDescent="0.3">
      <c r="A542" s="2" t="s">
        <v>928</v>
      </c>
      <c r="B542" s="16" t="s">
        <v>929</v>
      </c>
      <c r="C542" s="18">
        <f>(1)*(1)*(1)*(1)*(1 + (0))</f>
        <v>1</v>
      </c>
      <c r="D542" s="18" t="s">
        <v>6</v>
      </c>
      <c r="E542" s="18"/>
      <c r="F542" s="18">
        <f>(0)</f>
        <v>0</v>
      </c>
      <c r="G542" s="18">
        <f>(C542 * E542 + C542 * E542 * F542)</f>
        <v>0</v>
      </c>
    </row>
    <row r="543" spans="1:7" ht="57.6" x14ac:dyDescent="0.3">
      <c r="A543" s="2" t="s">
        <v>930</v>
      </c>
      <c r="B543" s="16" t="s">
        <v>931</v>
      </c>
      <c r="C543" s="18">
        <f>(1)*(1)*(1)*(1)*(1 + (0))</f>
        <v>1</v>
      </c>
      <c r="D543" s="18" t="s">
        <v>6</v>
      </c>
      <c r="E543" s="18"/>
      <c r="F543" s="18">
        <f>(0)</f>
        <v>0</v>
      </c>
      <c r="G543" s="18">
        <f>(C543 * E543 + C543 * E543 * F543)</f>
        <v>0</v>
      </c>
    </row>
    <row r="544" spans="1:7" ht="28.8" x14ac:dyDescent="0.3">
      <c r="A544" s="2"/>
      <c r="B544" s="16" t="s">
        <v>932</v>
      </c>
      <c r="C544" s="18"/>
      <c r="D544" s="18"/>
      <c r="E544" s="18"/>
      <c r="F544" s="18"/>
      <c r="G544" s="18"/>
    </row>
    <row r="545" spans="1:7" ht="144" x14ac:dyDescent="0.3">
      <c r="A545" s="2" t="s">
        <v>933</v>
      </c>
      <c r="B545" s="17" t="s">
        <v>934</v>
      </c>
      <c r="C545" s="18">
        <f t="shared" ref="C545:C553" si="40">(1)*(1)*(1)*(1)*(1 + (0))</f>
        <v>1</v>
      </c>
      <c r="D545" s="18" t="s">
        <v>6</v>
      </c>
      <c r="E545" s="18"/>
      <c r="F545" s="18">
        <f>(0)</f>
        <v>0</v>
      </c>
      <c r="G545" s="18">
        <f t="shared" ref="G545:G553" si="41">(C545 * E545 + C545 * E545 * F545)</f>
        <v>0</v>
      </c>
    </row>
    <row r="546" spans="1:7" ht="158.4" x14ac:dyDescent="0.3">
      <c r="A546" s="2" t="s">
        <v>935</v>
      </c>
      <c r="B546" s="17" t="s">
        <v>936</v>
      </c>
      <c r="C546" s="18">
        <f t="shared" si="40"/>
        <v>1</v>
      </c>
      <c r="D546" s="18" t="s">
        <v>6</v>
      </c>
      <c r="E546" s="18"/>
      <c r="F546" s="18">
        <f>(0)</f>
        <v>0</v>
      </c>
      <c r="G546" s="18">
        <f t="shared" si="41"/>
        <v>0</v>
      </c>
    </row>
    <row r="547" spans="1:7" ht="43.2" x14ac:dyDescent="0.3">
      <c r="A547" s="2" t="s">
        <v>937</v>
      </c>
      <c r="B547" s="17" t="s">
        <v>938</v>
      </c>
      <c r="C547" s="18">
        <f t="shared" si="40"/>
        <v>1</v>
      </c>
      <c r="D547" s="18" t="s">
        <v>6</v>
      </c>
      <c r="E547" s="18"/>
      <c r="F547" s="18">
        <f>(0)</f>
        <v>0</v>
      </c>
      <c r="G547" s="18">
        <f t="shared" si="41"/>
        <v>0</v>
      </c>
    </row>
    <row r="548" spans="1:7" ht="409.6" x14ac:dyDescent="0.3">
      <c r="A548" s="2" t="s">
        <v>939</v>
      </c>
      <c r="B548" s="17" t="s">
        <v>940</v>
      </c>
      <c r="C548" s="18">
        <f t="shared" si="40"/>
        <v>1</v>
      </c>
      <c r="D548" s="18" t="s">
        <v>6</v>
      </c>
      <c r="E548" s="18"/>
      <c r="F548" s="18">
        <f>(0)</f>
        <v>0</v>
      </c>
      <c r="G548" s="18">
        <f t="shared" si="41"/>
        <v>0</v>
      </c>
    </row>
    <row r="549" spans="1:7" ht="158.4" x14ac:dyDescent="0.3">
      <c r="A549" s="2" t="s">
        <v>941</v>
      </c>
      <c r="B549" s="17" t="s">
        <v>942</v>
      </c>
      <c r="C549" s="18">
        <f t="shared" si="40"/>
        <v>1</v>
      </c>
      <c r="D549" s="18" t="s">
        <v>6</v>
      </c>
      <c r="E549" s="18"/>
      <c r="F549" s="18">
        <f>(0)</f>
        <v>0</v>
      </c>
      <c r="G549" s="18">
        <f t="shared" si="41"/>
        <v>0</v>
      </c>
    </row>
    <row r="550" spans="1:7" ht="187.2" x14ac:dyDescent="0.3">
      <c r="A550" s="2" t="s">
        <v>943</v>
      </c>
      <c r="B550" s="17" t="s">
        <v>944</v>
      </c>
      <c r="C550" s="18">
        <f t="shared" si="40"/>
        <v>1</v>
      </c>
      <c r="D550" s="18" t="s">
        <v>6</v>
      </c>
      <c r="E550" s="18"/>
      <c r="F550" s="18">
        <f>(0)</f>
        <v>0</v>
      </c>
      <c r="G550" s="18">
        <f t="shared" si="41"/>
        <v>0</v>
      </c>
    </row>
    <row r="551" spans="1:7" ht="201.6" x14ac:dyDescent="0.3">
      <c r="A551" s="2" t="s">
        <v>945</v>
      </c>
      <c r="B551" s="17" t="s">
        <v>946</v>
      </c>
      <c r="C551" s="18">
        <f t="shared" si="40"/>
        <v>1</v>
      </c>
      <c r="D551" s="18" t="s">
        <v>6</v>
      </c>
      <c r="E551" s="18"/>
      <c r="F551" s="18">
        <f>(0)</f>
        <v>0</v>
      </c>
      <c r="G551" s="18">
        <f t="shared" si="41"/>
        <v>0</v>
      </c>
    </row>
    <row r="552" spans="1:7" ht="115.2" x14ac:dyDescent="0.3">
      <c r="A552" s="2" t="s">
        <v>947</v>
      </c>
      <c r="B552" s="17" t="s">
        <v>948</v>
      </c>
      <c r="C552" s="18">
        <f t="shared" si="40"/>
        <v>1</v>
      </c>
      <c r="D552" s="18" t="s">
        <v>6</v>
      </c>
      <c r="E552" s="18"/>
      <c r="F552" s="18">
        <f>(0)</f>
        <v>0</v>
      </c>
      <c r="G552" s="18">
        <f t="shared" si="41"/>
        <v>0</v>
      </c>
    </row>
    <row r="553" spans="1:7" ht="57.6" x14ac:dyDescent="0.3">
      <c r="A553" s="2" t="s">
        <v>949</v>
      </c>
      <c r="B553" s="17" t="s">
        <v>950</v>
      </c>
      <c r="C553" s="18">
        <f t="shared" si="40"/>
        <v>1</v>
      </c>
      <c r="D553" s="18" t="s">
        <v>6</v>
      </c>
      <c r="E553" s="18"/>
      <c r="F553" s="18">
        <f>(0)</f>
        <v>0</v>
      </c>
      <c r="G553" s="18">
        <f t="shared" si="41"/>
        <v>0</v>
      </c>
    </row>
    <row r="554" spans="1:7" x14ac:dyDescent="0.3">
      <c r="A554" s="6"/>
      <c r="B554" s="15" t="s">
        <v>951</v>
      </c>
      <c r="C554" s="22"/>
      <c r="D554" s="22"/>
      <c r="E554" s="22"/>
      <c r="F554" s="22"/>
      <c r="G554" s="22"/>
    </row>
    <row r="555" spans="1:7" ht="72" x14ac:dyDescent="0.3">
      <c r="A555" s="2" t="s">
        <v>952</v>
      </c>
      <c r="B555" s="16" t="s">
        <v>953</v>
      </c>
      <c r="C555" s="18">
        <f>(1)*(1)*(1)*(1)*(1 + (0))</f>
        <v>1</v>
      </c>
      <c r="D555" s="18" t="s">
        <v>6</v>
      </c>
      <c r="E555" s="18"/>
      <c r="F555" s="18">
        <f>(0)</f>
        <v>0</v>
      </c>
      <c r="G555" s="18">
        <f>(C555 * E555 + C555 * E555 * F555)</f>
        <v>0</v>
      </c>
    </row>
    <row r="556" spans="1:7" ht="43.2" x14ac:dyDescent="0.3">
      <c r="A556" s="2" t="s">
        <v>954</v>
      </c>
      <c r="B556" s="16" t="s">
        <v>955</v>
      </c>
      <c r="C556" s="18">
        <f>(1)*(1)*(1)*(1)*(1 + (0))</f>
        <v>1</v>
      </c>
      <c r="D556" s="18" t="s">
        <v>6</v>
      </c>
      <c r="E556" s="18"/>
      <c r="F556" s="18">
        <f>(0)</f>
        <v>0</v>
      </c>
      <c r="G556" s="18">
        <f>(C556 * E556 + C556 * E556 * F556)</f>
        <v>0</v>
      </c>
    </row>
    <row r="557" spans="1:7" ht="57.6" x14ac:dyDescent="0.3">
      <c r="A557" s="2" t="s">
        <v>956</v>
      </c>
      <c r="B557" s="16" t="s">
        <v>957</v>
      </c>
      <c r="C557" s="18">
        <f>(1)*(1)*(1)*(1)*(1 + (0))</f>
        <v>1</v>
      </c>
      <c r="D557" s="18" t="s">
        <v>6</v>
      </c>
      <c r="E557" s="18"/>
      <c r="F557" s="18">
        <f>(0)</f>
        <v>0</v>
      </c>
      <c r="G557" s="18">
        <f>(C557 * E557 + C557 * E557 * F557)</f>
        <v>0</v>
      </c>
    </row>
    <row r="558" spans="1:7" x14ac:dyDescent="0.3">
      <c r="A558" s="2"/>
      <c r="B558" s="16" t="s">
        <v>958</v>
      </c>
      <c r="C558" s="18"/>
      <c r="D558" s="18"/>
      <c r="E558" s="18"/>
      <c r="F558" s="18"/>
      <c r="G558" s="18"/>
    </row>
    <row r="559" spans="1:7" ht="158.4" x14ac:dyDescent="0.3">
      <c r="A559" s="2" t="s">
        <v>959</v>
      </c>
      <c r="B559" s="17" t="s">
        <v>960</v>
      </c>
      <c r="C559" s="18">
        <f t="shared" ref="C559:C571" si="42">(1)*(1)*(1)*(1)*(1 + (0))</f>
        <v>1</v>
      </c>
      <c r="D559" s="18" t="s">
        <v>6</v>
      </c>
      <c r="E559" s="18"/>
      <c r="F559" s="18">
        <f>(0)</f>
        <v>0</v>
      </c>
      <c r="G559" s="18">
        <f t="shared" ref="G559:G571" si="43">(C559 * E559 + C559 * E559 * F559)</f>
        <v>0</v>
      </c>
    </row>
    <row r="560" spans="1:7" ht="144" x14ac:dyDescent="0.3">
      <c r="A560" s="2" t="s">
        <v>961</v>
      </c>
      <c r="B560" s="17" t="s">
        <v>962</v>
      </c>
      <c r="C560" s="18">
        <f t="shared" si="42"/>
        <v>1</v>
      </c>
      <c r="D560" s="18" t="s">
        <v>6</v>
      </c>
      <c r="E560" s="18"/>
      <c r="F560" s="18">
        <f>(0)</f>
        <v>0</v>
      </c>
      <c r="G560" s="18">
        <f t="shared" si="43"/>
        <v>0</v>
      </c>
    </row>
    <row r="561" spans="1:7" ht="201.6" x14ac:dyDescent="0.3">
      <c r="A561" s="2" t="s">
        <v>963</v>
      </c>
      <c r="B561" s="17" t="s">
        <v>964</v>
      </c>
      <c r="C561" s="18">
        <f t="shared" si="42"/>
        <v>1</v>
      </c>
      <c r="D561" s="18" t="s">
        <v>6</v>
      </c>
      <c r="E561" s="18"/>
      <c r="F561" s="18">
        <f>(0)</f>
        <v>0</v>
      </c>
      <c r="G561" s="18">
        <f t="shared" si="43"/>
        <v>0</v>
      </c>
    </row>
    <row r="562" spans="1:7" ht="57.6" x14ac:dyDescent="0.3">
      <c r="A562" s="2" t="s">
        <v>965</v>
      </c>
      <c r="B562" s="17" t="s">
        <v>966</v>
      </c>
      <c r="C562" s="18">
        <f t="shared" si="42"/>
        <v>1</v>
      </c>
      <c r="D562" s="18" t="s">
        <v>6</v>
      </c>
      <c r="E562" s="18"/>
      <c r="F562" s="18">
        <f>(0)</f>
        <v>0</v>
      </c>
      <c r="G562" s="18">
        <f t="shared" si="43"/>
        <v>0</v>
      </c>
    </row>
    <row r="563" spans="1:7" ht="144" x14ac:dyDescent="0.3">
      <c r="A563" s="2" t="s">
        <v>967</v>
      </c>
      <c r="B563" s="17" t="s">
        <v>968</v>
      </c>
      <c r="C563" s="18">
        <f t="shared" si="42"/>
        <v>1</v>
      </c>
      <c r="D563" s="18" t="s">
        <v>6</v>
      </c>
      <c r="E563" s="18"/>
      <c r="F563" s="18">
        <f>(0)</f>
        <v>0</v>
      </c>
      <c r="G563" s="18">
        <f t="shared" si="43"/>
        <v>0</v>
      </c>
    </row>
    <row r="564" spans="1:7" ht="72" x14ac:dyDescent="0.3">
      <c r="A564" s="2" t="s">
        <v>969</v>
      </c>
      <c r="B564" s="17" t="s">
        <v>970</v>
      </c>
      <c r="C564" s="18">
        <f t="shared" si="42"/>
        <v>1</v>
      </c>
      <c r="D564" s="18" t="s">
        <v>6</v>
      </c>
      <c r="E564" s="18"/>
      <c r="F564" s="18">
        <f>(0)</f>
        <v>0</v>
      </c>
      <c r="G564" s="18">
        <f t="shared" si="43"/>
        <v>0</v>
      </c>
    </row>
    <row r="565" spans="1:7" ht="57.6" x14ac:dyDescent="0.3">
      <c r="A565" s="2" t="s">
        <v>971</v>
      </c>
      <c r="B565" s="17" t="s">
        <v>972</v>
      </c>
      <c r="C565" s="18">
        <f t="shared" si="42"/>
        <v>1</v>
      </c>
      <c r="D565" s="18" t="s">
        <v>6</v>
      </c>
      <c r="E565" s="18"/>
      <c r="F565" s="18">
        <f>(0)</f>
        <v>0</v>
      </c>
      <c r="G565" s="18">
        <f t="shared" si="43"/>
        <v>0</v>
      </c>
    </row>
    <row r="566" spans="1:7" ht="115.2" x14ac:dyDescent="0.3">
      <c r="A566" s="2" t="s">
        <v>973</v>
      </c>
      <c r="B566" s="17" t="s">
        <v>974</v>
      </c>
      <c r="C566" s="18">
        <f t="shared" si="42"/>
        <v>1</v>
      </c>
      <c r="D566" s="18" t="s">
        <v>6</v>
      </c>
      <c r="E566" s="18"/>
      <c r="F566" s="18">
        <f>(0)</f>
        <v>0</v>
      </c>
      <c r="G566" s="18">
        <f t="shared" si="43"/>
        <v>0</v>
      </c>
    </row>
    <row r="567" spans="1:7" x14ac:dyDescent="0.3">
      <c r="A567" s="2" t="s">
        <v>975</v>
      </c>
      <c r="B567" s="17" t="s">
        <v>976</v>
      </c>
      <c r="C567" s="18">
        <f t="shared" si="42"/>
        <v>1</v>
      </c>
      <c r="D567" s="18" t="s">
        <v>6</v>
      </c>
      <c r="E567" s="18"/>
      <c r="F567" s="18">
        <f>(0)</f>
        <v>0</v>
      </c>
      <c r="G567" s="18">
        <f t="shared" si="43"/>
        <v>0</v>
      </c>
    </row>
    <row r="568" spans="1:7" ht="129.6" x14ac:dyDescent="0.3">
      <c r="A568" s="2" t="s">
        <v>977</v>
      </c>
      <c r="B568" s="17" t="s">
        <v>978</v>
      </c>
      <c r="C568" s="18">
        <f t="shared" si="42"/>
        <v>1</v>
      </c>
      <c r="D568" s="18" t="s">
        <v>6</v>
      </c>
      <c r="E568" s="18"/>
      <c r="F568" s="18">
        <f>(0)</f>
        <v>0</v>
      </c>
      <c r="G568" s="18">
        <f t="shared" si="43"/>
        <v>0</v>
      </c>
    </row>
    <row r="569" spans="1:7" ht="57.6" x14ac:dyDescent="0.3">
      <c r="A569" s="2" t="s">
        <v>979</v>
      </c>
      <c r="B569" s="17" t="s">
        <v>980</v>
      </c>
      <c r="C569" s="18">
        <f t="shared" si="42"/>
        <v>1</v>
      </c>
      <c r="D569" s="18" t="s">
        <v>6</v>
      </c>
      <c r="E569" s="18"/>
      <c r="F569" s="18">
        <f>(0)</f>
        <v>0</v>
      </c>
      <c r="G569" s="18">
        <f t="shared" si="43"/>
        <v>0</v>
      </c>
    </row>
    <row r="570" spans="1:7" ht="100.8" x14ac:dyDescent="0.3">
      <c r="A570" s="2" t="s">
        <v>981</v>
      </c>
      <c r="B570" s="17" t="s">
        <v>982</v>
      </c>
      <c r="C570" s="18">
        <f t="shared" si="42"/>
        <v>1</v>
      </c>
      <c r="D570" s="18" t="s">
        <v>6</v>
      </c>
      <c r="E570" s="18"/>
      <c r="F570" s="18">
        <f>(0)</f>
        <v>0</v>
      </c>
      <c r="G570" s="18">
        <f t="shared" si="43"/>
        <v>0</v>
      </c>
    </row>
    <row r="571" spans="1:7" ht="100.8" x14ac:dyDescent="0.3">
      <c r="A571" s="2" t="s">
        <v>983</v>
      </c>
      <c r="B571" s="17" t="s">
        <v>984</v>
      </c>
      <c r="C571" s="18">
        <f t="shared" si="42"/>
        <v>1</v>
      </c>
      <c r="D571" s="18" t="s">
        <v>6</v>
      </c>
      <c r="E571" s="18"/>
      <c r="F571" s="18">
        <f>(0)</f>
        <v>0</v>
      </c>
      <c r="G571" s="18">
        <f t="shared" si="43"/>
        <v>0</v>
      </c>
    </row>
    <row r="572" spans="1:7" ht="15.6" x14ac:dyDescent="0.3">
      <c r="A572" s="4"/>
      <c r="B572" s="11" t="s">
        <v>985</v>
      </c>
      <c r="C572" s="20"/>
      <c r="D572" s="20"/>
      <c r="E572" s="20"/>
      <c r="F572" s="20"/>
      <c r="G572" s="20"/>
    </row>
    <row r="573" spans="1:7" ht="216" x14ac:dyDescent="0.3">
      <c r="A573" s="2" t="s">
        <v>986</v>
      </c>
      <c r="B573" s="12" t="s">
        <v>987</v>
      </c>
      <c r="C573" s="18">
        <f>(1)*(1)*(1)*(1)*(1 + (0))</f>
        <v>1</v>
      </c>
      <c r="D573" s="18" t="s">
        <v>6</v>
      </c>
      <c r="E573" s="18"/>
      <c r="F573" s="18">
        <f>(0)</f>
        <v>0</v>
      </c>
      <c r="G573" s="18">
        <f>(C573 * E573 + C573 * E573 * F573)</f>
        <v>0</v>
      </c>
    </row>
    <row r="574" spans="1:7" ht="72" x14ac:dyDescent="0.3">
      <c r="A574" s="2" t="s">
        <v>988</v>
      </c>
      <c r="B574" s="12" t="s">
        <v>989</v>
      </c>
      <c r="C574" s="18">
        <f>(1)*(1)*(1)*(1)*(1 + (0))</f>
        <v>1</v>
      </c>
      <c r="D574" s="18" t="s">
        <v>6</v>
      </c>
      <c r="E574" s="18"/>
      <c r="F574" s="18">
        <f>(0)</f>
        <v>0</v>
      </c>
      <c r="G574" s="18">
        <f>(C574 * E574 + C574 * E574 * F574)</f>
        <v>0</v>
      </c>
    </row>
    <row r="575" spans="1:7" ht="129.6" x14ac:dyDescent="0.3">
      <c r="A575" s="2" t="s">
        <v>990</v>
      </c>
      <c r="B575" s="12" t="s">
        <v>991</v>
      </c>
      <c r="C575" s="18">
        <f>(1)*(1)*(1)*(1)*(1 + (0))</f>
        <v>1</v>
      </c>
      <c r="D575" s="18" t="s">
        <v>6</v>
      </c>
      <c r="E575" s="18"/>
      <c r="F575" s="18">
        <f>(0)</f>
        <v>0</v>
      </c>
      <c r="G575" s="18">
        <f>(C575 * E575 + C575 * E575 * F575)</f>
        <v>0</v>
      </c>
    </row>
    <row r="576" spans="1:7" x14ac:dyDescent="0.3">
      <c r="A576" s="5"/>
      <c r="B576" s="13" t="s">
        <v>992</v>
      </c>
      <c r="C576" s="21"/>
      <c r="D576" s="21"/>
      <c r="E576" s="21"/>
      <c r="F576" s="21"/>
      <c r="G576" s="21"/>
    </row>
    <row r="577" spans="1:7" ht="86.4" x14ac:dyDescent="0.3">
      <c r="A577" s="2" t="s">
        <v>993</v>
      </c>
      <c r="B577" s="14" t="s">
        <v>994</v>
      </c>
      <c r="C577" s="18">
        <f>(1)*(1)*(1)*(1)*(1 + (0))</f>
        <v>1</v>
      </c>
      <c r="D577" s="18" t="s">
        <v>6</v>
      </c>
      <c r="E577" s="18"/>
      <c r="F577" s="18">
        <f>(0)</f>
        <v>0</v>
      </c>
      <c r="G577" s="18">
        <f>(C577 * E577 + C577 * E577 * F577)</f>
        <v>0</v>
      </c>
    </row>
    <row r="578" spans="1:7" ht="158.4" x14ac:dyDescent="0.3">
      <c r="A578" s="2" t="s">
        <v>995</v>
      </c>
      <c r="B578" s="14" t="s">
        <v>996</v>
      </c>
      <c r="C578" s="18">
        <f>(1)*(1)*(1)*(1)*(1 + (0))</f>
        <v>1</v>
      </c>
      <c r="D578" s="18" t="s">
        <v>6</v>
      </c>
      <c r="E578" s="18"/>
      <c r="F578" s="18">
        <f>(0)</f>
        <v>0</v>
      </c>
      <c r="G578" s="18">
        <f>(C578 * E578 + C578 * E578 * F578)</f>
        <v>0</v>
      </c>
    </row>
    <row r="579" spans="1:7" ht="43.2" x14ac:dyDescent="0.3">
      <c r="A579" s="5"/>
      <c r="B579" s="13" t="s">
        <v>997</v>
      </c>
      <c r="C579" s="21"/>
      <c r="D579" s="21"/>
      <c r="E579" s="21"/>
      <c r="F579" s="21"/>
      <c r="G579" s="21"/>
    </row>
    <row r="580" spans="1:7" ht="28.8" x14ac:dyDescent="0.3">
      <c r="A580" s="2" t="s">
        <v>998</v>
      </c>
      <c r="B580" s="14" t="s">
        <v>999</v>
      </c>
      <c r="C580" s="18">
        <f>(1)*(1)*(1)*(1)*(1 + (0))</f>
        <v>1</v>
      </c>
      <c r="D580" s="18" t="s">
        <v>6</v>
      </c>
      <c r="E580" s="18"/>
      <c r="F580" s="18">
        <f>(0)</f>
        <v>0</v>
      </c>
      <c r="G580" s="18">
        <f>(C580 * E580 + C580 * E580 * F580)</f>
        <v>0</v>
      </c>
    </row>
    <row r="581" spans="1:7" ht="57.6" x14ac:dyDescent="0.3">
      <c r="A581" s="2" t="s">
        <v>1000</v>
      </c>
      <c r="B581" s="14" t="s">
        <v>1001</v>
      </c>
      <c r="C581" s="18">
        <f>(1)*(1)*(1)*(1)*(1 + (0))</f>
        <v>1</v>
      </c>
      <c r="D581" s="18" t="s">
        <v>6</v>
      </c>
      <c r="E581" s="18"/>
      <c r="F581" s="18">
        <f>(0)</f>
        <v>0</v>
      </c>
      <c r="G581" s="18">
        <f>(C581 * E581 + C581 * E581 * F581)</f>
        <v>0</v>
      </c>
    </row>
    <row r="582" spans="1:7" ht="86.4" x14ac:dyDescent="0.3">
      <c r="A582" s="2" t="s">
        <v>1002</v>
      </c>
      <c r="B582" s="14" t="s">
        <v>1003</v>
      </c>
      <c r="C582" s="18">
        <f>(1)*(1)*(1)*(1)*(1 + (0))</f>
        <v>1</v>
      </c>
      <c r="D582" s="18" t="s">
        <v>6</v>
      </c>
      <c r="E582" s="18"/>
      <c r="F582" s="18">
        <f>(0)</f>
        <v>0</v>
      </c>
      <c r="G582" s="18">
        <f>(C582 * E582 + C582 * E582 * F582)</f>
        <v>0</v>
      </c>
    </row>
    <row r="583" spans="1:7" x14ac:dyDescent="0.3">
      <c r="A583" s="6"/>
      <c r="B583" s="15" t="s">
        <v>1004</v>
      </c>
      <c r="C583" s="22"/>
      <c r="D583" s="22"/>
      <c r="E583" s="22"/>
      <c r="F583" s="22"/>
      <c r="G583" s="22"/>
    </row>
    <row r="584" spans="1:7" ht="72" x14ac:dyDescent="0.3">
      <c r="A584" s="2" t="s">
        <v>1005</v>
      </c>
      <c r="B584" s="16" t="s">
        <v>1006</v>
      </c>
      <c r="C584" s="18">
        <f t="shared" ref="C584:C589" si="44">(1)*(1)*(1)*(1)*(1 + (0))</f>
        <v>1</v>
      </c>
      <c r="D584" s="18" t="s">
        <v>6</v>
      </c>
      <c r="E584" s="18"/>
      <c r="F584" s="18">
        <f>(0)</f>
        <v>0</v>
      </c>
      <c r="G584" s="18">
        <f t="shared" ref="G584:G589" si="45">(C584 * E584 + C584 * E584 * F584)</f>
        <v>0</v>
      </c>
    </row>
    <row r="585" spans="1:7" ht="72" x14ac:dyDescent="0.3">
      <c r="A585" s="2" t="s">
        <v>1007</v>
      </c>
      <c r="B585" s="16" t="s">
        <v>1008</v>
      </c>
      <c r="C585" s="18">
        <f t="shared" si="44"/>
        <v>1</v>
      </c>
      <c r="D585" s="18" t="s">
        <v>6</v>
      </c>
      <c r="E585" s="18"/>
      <c r="F585" s="18">
        <f>(0)</f>
        <v>0</v>
      </c>
      <c r="G585" s="18">
        <f t="shared" si="45"/>
        <v>0</v>
      </c>
    </row>
    <row r="586" spans="1:7" ht="100.8" x14ac:dyDescent="0.3">
      <c r="A586" s="2" t="s">
        <v>1009</v>
      </c>
      <c r="B586" s="16" t="s">
        <v>1010</v>
      </c>
      <c r="C586" s="18">
        <f t="shared" si="44"/>
        <v>1</v>
      </c>
      <c r="D586" s="18" t="s">
        <v>6</v>
      </c>
      <c r="E586" s="18"/>
      <c r="F586" s="18">
        <f>(0)</f>
        <v>0</v>
      </c>
      <c r="G586" s="18">
        <f t="shared" si="45"/>
        <v>0</v>
      </c>
    </row>
    <row r="587" spans="1:7" ht="115.2" x14ac:dyDescent="0.3">
      <c r="A587" s="2" t="s">
        <v>1011</v>
      </c>
      <c r="B587" s="16" t="s">
        <v>1012</v>
      </c>
      <c r="C587" s="18">
        <f t="shared" si="44"/>
        <v>1</v>
      </c>
      <c r="D587" s="18" t="s">
        <v>6</v>
      </c>
      <c r="E587" s="18"/>
      <c r="F587" s="18">
        <f>(0)</f>
        <v>0</v>
      </c>
      <c r="G587" s="18">
        <f t="shared" si="45"/>
        <v>0</v>
      </c>
    </row>
    <row r="588" spans="1:7" ht="129.6" x14ac:dyDescent="0.3">
      <c r="A588" s="2" t="s">
        <v>1013</v>
      </c>
      <c r="B588" s="16" t="s">
        <v>1014</v>
      </c>
      <c r="C588" s="18">
        <f t="shared" si="44"/>
        <v>1</v>
      </c>
      <c r="D588" s="18" t="s">
        <v>6</v>
      </c>
      <c r="E588" s="18"/>
      <c r="F588" s="18">
        <f>(0)</f>
        <v>0</v>
      </c>
      <c r="G588" s="18">
        <f t="shared" si="45"/>
        <v>0</v>
      </c>
    </row>
    <row r="589" spans="1:7" ht="172.8" x14ac:dyDescent="0.3">
      <c r="A589" s="2" t="s">
        <v>1015</v>
      </c>
      <c r="B589" s="16" t="s">
        <v>1016</v>
      </c>
      <c r="C589" s="18">
        <f t="shared" si="44"/>
        <v>1</v>
      </c>
      <c r="D589" s="18" t="s">
        <v>6</v>
      </c>
      <c r="E589" s="18"/>
      <c r="F589" s="18">
        <f>(0)</f>
        <v>0</v>
      </c>
      <c r="G589" s="18">
        <f t="shared" si="45"/>
        <v>0</v>
      </c>
    </row>
    <row r="590" spans="1:7" ht="31.2" x14ac:dyDescent="0.3">
      <c r="A590" s="4"/>
      <c r="B590" s="11" t="s">
        <v>1017</v>
      </c>
      <c r="C590" s="20"/>
      <c r="D590" s="20"/>
      <c r="E590" s="20"/>
      <c r="F590" s="20"/>
      <c r="G590" s="20"/>
    </row>
    <row r="591" spans="1:7" ht="172.8" x14ac:dyDescent="0.3">
      <c r="A591" s="2" t="s">
        <v>1018</v>
      </c>
      <c r="B591" s="12" t="s">
        <v>1019</v>
      </c>
      <c r="C591" s="18">
        <f>(1)*(1)*(1)*(1)*(1 + (0))</f>
        <v>1</v>
      </c>
      <c r="D591" s="18" t="s">
        <v>6</v>
      </c>
      <c r="E591" s="18"/>
      <c r="F591" s="18">
        <f>(0)</f>
        <v>0</v>
      </c>
      <c r="G591" s="18">
        <f>(C591 * E591 + C591 * E591 * F591)</f>
        <v>0</v>
      </c>
    </row>
    <row r="592" spans="1:7" ht="100.8" x14ac:dyDescent="0.3">
      <c r="A592" s="2" t="s">
        <v>1020</v>
      </c>
      <c r="B592" s="12" t="s">
        <v>1021</v>
      </c>
      <c r="C592" s="18">
        <f>(1)*(1)*(1)*(1)*(1 + (0))</f>
        <v>1</v>
      </c>
      <c r="D592" s="18" t="s">
        <v>6</v>
      </c>
      <c r="E592" s="18"/>
      <c r="F592" s="18">
        <f>(0)</f>
        <v>0</v>
      </c>
      <c r="G592" s="18">
        <f>(C592 * E592 + C592 * E592 * F592)</f>
        <v>0</v>
      </c>
    </row>
    <row r="593" spans="1:7" ht="72" x14ac:dyDescent="0.3">
      <c r="A593" s="2" t="s">
        <v>1022</v>
      </c>
      <c r="B593" s="12" t="s">
        <v>1023</v>
      </c>
      <c r="C593" s="18">
        <f>(1)*(1)*(1)*(1)*(1 + (0))</f>
        <v>1</v>
      </c>
      <c r="D593" s="18" t="s">
        <v>6</v>
      </c>
      <c r="E593" s="18"/>
      <c r="F593" s="18">
        <f>(0)</f>
        <v>0</v>
      </c>
      <c r="G593" s="18">
        <f>(C593 * E593 + C593 * E593 * F593)</f>
        <v>0</v>
      </c>
    </row>
    <row r="594" spans="1:7" ht="100.8" x14ac:dyDescent="0.3">
      <c r="A594" s="5"/>
      <c r="B594" s="13" t="s">
        <v>1024</v>
      </c>
      <c r="C594" s="21"/>
      <c r="D594" s="21"/>
      <c r="E594" s="21"/>
      <c r="F594" s="21"/>
      <c r="G594" s="21"/>
    </row>
    <row r="595" spans="1:7" x14ac:dyDescent="0.3">
      <c r="A595" s="2" t="s">
        <v>1025</v>
      </c>
      <c r="B595" s="14" t="s">
        <v>1026</v>
      </c>
      <c r="C595" s="18">
        <f t="shared" ref="C595:C603" si="46">(1)*(1)*(1)*(1)*(1 + (0))</f>
        <v>1</v>
      </c>
      <c r="D595" s="18" t="s">
        <v>6</v>
      </c>
      <c r="E595" s="18"/>
      <c r="F595" s="18">
        <f>(0)</f>
        <v>0</v>
      </c>
      <c r="G595" s="18">
        <f t="shared" ref="G595:G603" si="47">(C595 * E595 + C595 * E595 * F595)</f>
        <v>0</v>
      </c>
    </row>
    <row r="596" spans="1:7" ht="28.8" x14ac:dyDescent="0.3">
      <c r="A596" s="2" t="s">
        <v>1027</v>
      </c>
      <c r="B596" s="14" t="s">
        <v>1028</v>
      </c>
      <c r="C596" s="18">
        <f t="shared" si="46"/>
        <v>1</v>
      </c>
      <c r="D596" s="18" t="s">
        <v>6</v>
      </c>
      <c r="E596" s="18"/>
      <c r="F596" s="18">
        <f>(0)</f>
        <v>0</v>
      </c>
      <c r="G596" s="18">
        <f t="shared" si="47"/>
        <v>0</v>
      </c>
    </row>
    <row r="597" spans="1:7" ht="28.8" x14ac:dyDescent="0.3">
      <c r="A597" s="2" t="s">
        <v>1029</v>
      </c>
      <c r="B597" s="14" t="s">
        <v>1030</v>
      </c>
      <c r="C597" s="18">
        <f t="shared" si="46"/>
        <v>1</v>
      </c>
      <c r="D597" s="18" t="s">
        <v>6</v>
      </c>
      <c r="E597" s="18"/>
      <c r="F597" s="18">
        <f>(0)</f>
        <v>0</v>
      </c>
      <c r="G597" s="18">
        <f t="shared" si="47"/>
        <v>0</v>
      </c>
    </row>
    <row r="598" spans="1:7" ht="28.8" x14ac:dyDescent="0.3">
      <c r="A598" s="2" t="s">
        <v>1031</v>
      </c>
      <c r="B598" s="14" t="s">
        <v>1032</v>
      </c>
      <c r="C598" s="18">
        <f t="shared" si="46"/>
        <v>1</v>
      </c>
      <c r="D598" s="18" t="s">
        <v>6</v>
      </c>
      <c r="E598" s="18"/>
      <c r="F598" s="18">
        <f>(0)</f>
        <v>0</v>
      </c>
      <c r="G598" s="18">
        <f t="shared" si="47"/>
        <v>0</v>
      </c>
    </row>
    <row r="599" spans="1:7" ht="28.8" x14ac:dyDescent="0.3">
      <c r="A599" s="2" t="s">
        <v>1033</v>
      </c>
      <c r="B599" s="14" t="s">
        <v>1034</v>
      </c>
      <c r="C599" s="18">
        <f t="shared" si="46"/>
        <v>1</v>
      </c>
      <c r="D599" s="18" t="s">
        <v>6</v>
      </c>
      <c r="E599" s="18"/>
      <c r="F599" s="18">
        <f>(0)</f>
        <v>0</v>
      </c>
      <c r="G599" s="18">
        <f t="shared" si="47"/>
        <v>0</v>
      </c>
    </row>
    <row r="600" spans="1:7" ht="28.8" x14ac:dyDescent="0.3">
      <c r="A600" s="2" t="s">
        <v>1035</v>
      </c>
      <c r="B600" s="14" t="s">
        <v>1036</v>
      </c>
      <c r="C600" s="18">
        <f t="shared" si="46"/>
        <v>1</v>
      </c>
      <c r="D600" s="18" t="s">
        <v>6</v>
      </c>
      <c r="E600" s="18"/>
      <c r="F600" s="18">
        <f>(0)</f>
        <v>0</v>
      </c>
      <c r="G600" s="18">
        <f t="shared" si="47"/>
        <v>0</v>
      </c>
    </row>
    <row r="601" spans="1:7" x14ac:dyDescent="0.3">
      <c r="A601" s="2" t="s">
        <v>1037</v>
      </c>
      <c r="B601" s="14" t="s">
        <v>1038</v>
      </c>
      <c r="C601" s="18">
        <f t="shared" si="46"/>
        <v>1</v>
      </c>
      <c r="D601" s="18" t="s">
        <v>6</v>
      </c>
      <c r="E601" s="18"/>
      <c r="F601" s="18">
        <f>(0)</f>
        <v>0</v>
      </c>
      <c r="G601" s="18">
        <f t="shared" si="47"/>
        <v>0</v>
      </c>
    </row>
    <row r="602" spans="1:7" x14ac:dyDescent="0.3">
      <c r="A602" s="2" t="s">
        <v>1039</v>
      </c>
      <c r="B602" s="14" t="s">
        <v>1040</v>
      </c>
      <c r="C602" s="18">
        <f t="shared" si="46"/>
        <v>1</v>
      </c>
      <c r="D602" s="18" t="s">
        <v>6</v>
      </c>
      <c r="E602" s="18"/>
      <c r="F602" s="18">
        <f>(0)</f>
        <v>0</v>
      </c>
      <c r="G602" s="18">
        <f t="shared" si="47"/>
        <v>0</v>
      </c>
    </row>
    <row r="603" spans="1:7" ht="28.8" x14ac:dyDescent="0.3">
      <c r="A603" s="2" t="s">
        <v>1041</v>
      </c>
      <c r="B603" s="14" t="s">
        <v>1042</v>
      </c>
      <c r="C603" s="18">
        <f t="shared" si="46"/>
        <v>1</v>
      </c>
      <c r="D603" s="18" t="s">
        <v>6</v>
      </c>
      <c r="E603" s="18"/>
      <c r="F603" s="18">
        <f>(0)</f>
        <v>0</v>
      </c>
      <c r="G603" s="18">
        <f t="shared" si="47"/>
        <v>0</v>
      </c>
    </row>
    <row r="604" spans="1:7" ht="15.6" x14ac:dyDescent="0.3">
      <c r="A604" s="4"/>
      <c r="B604" s="11" t="s">
        <v>1043</v>
      </c>
      <c r="C604" s="20"/>
      <c r="D604" s="20"/>
      <c r="E604" s="20"/>
      <c r="F604" s="20"/>
      <c r="G604" s="20"/>
    </row>
    <row r="605" spans="1:7" ht="57.6" x14ac:dyDescent="0.3">
      <c r="A605" s="2" t="s">
        <v>1044</v>
      </c>
      <c r="B605" s="12" t="s">
        <v>1045</v>
      </c>
      <c r="C605" s="18">
        <f>(1)*(1)*(1)*(1)*(1 + (0))</f>
        <v>1</v>
      </c>
      <c r="D605" s="18" t="s">
        <v>6</v>
      </c>
      <c r="E605" s="18"/>
      <c r="F605" s="18">
        <f>(0)</f>
        <v>0</v>
      </c>
      <c r="G605" s="18">
        <f>(C605 * E605 + C605 * E605 * F605)</f>
        <v>0</v>
      </c>
    </row>
    <row r="606" spans="1:7" ht="43.2" x14ac:dyDescent="0.3">
      <c r="A606" s="2" t="s">
        <v>1046</v>
      </c>
      <c r="B606" s="12" t="s">
        <v>1047</v>
      </c>
      <c r="C606" s="18">
        <f>(1)*(1)*(1)*(1)*(1 + (0))</f>
        <v>1</v>
      </c>
      <c r="D606" s="18" t="s">
        <v>6</v>
      </c>
      <c r="E606" s="18"/>
      <c r="F606" s="18">
        <f>(0)</f>
        <v>0</v>
      </c>
      <c r="G606" s="18">
        <f>(C606 * E606 + C606 * E606 * F606)</f>
        <v>0</v>
      </c>
    </row>
    <row r="607" spans="1:7" ht="86.4" x14ac:dyDescent="0.3">
      <c r="A607" s="5"/>
      <c r="B607" s="13" t="s">
        <v>1048</v>
      </c>
      <c r="C607" s="21"/>
      <c r="D607" s="21"/>
      <c r="E607" s="21"/>
      <c r="F607" s="21"/>
      <c r="G607" s="21"/>
    </row>
    <row r="608" spans="1:7" ht="57.6" x14ac:dyDescent="0.3">
      <c r="A608" s="2" t="s">
        <v>1049</v>
      </c>
      <c r="B608" s="14" t="s">
        <v>1050</v>
      </c>
      <c r="C608" s="18">
        <f t="shared" ref="C608:C621" si="48">(1)*(1)*(1)*(1)*(1 + (0))</f>
        <v>1</v>
      </c>
      <c r="D608" s="18" t="s">
        <v>6</v>
      </c>
      <c r="E608" s="18"/>
      <c r="F608" s="18">
        <f>(0)</f>
        <v>0</v>
      </c>
      <c r="G608" s="18">
        <f t="shared" ref="G608:G621" si="49">(C608 * E608 + C608 * E608 * F608)</f>
        <v>0</v>
      </c>
    </row>
    <row r="609" spans="1:7" ht="86.4" x14ac:dyDescent="0.3">
      <c r="A609" s="2" t="s">
        <v>1051</v>
      </c>
      <c r="B609" s="14" t="s">
        <v>1052</v>
      </c>
      <c r="C609" s="18">
        <f t="shared" si="48"/>
        <v>1</v>
      </c>
      <c r="D609" s="18" t="s">
        <v>6</v>
      </c>
      <c r="E609" s="18"/>
      <c r="F609" s="18">
        <f>(0)</f>
        <v>0</v>
      </c>
      <c r="G609" s="18">
        <f t="shared" si="49"/>
        <v>0</v>
      </c>
    </row>
    <row r="610" spans="1:7" ht="28.8" x14ac:dyDescent="0.3">
      <c r="A610" s="2" t="s">
        <v>1053</v>
      </c>
      <c r="B610" s="14" t="s">
        <v>1054</v>
      </c>
      <c r="C610" s="18">
        <f t="shared" si="48"/>
        <v>1</v>
      </c>
      <c r="D610" s="18" t="s">
        <v>6</v>
      </c>
      <c r="E610" s="18"/>
      <c r="F610" s="18">
        <f>(0)</f>
        <v>0</v>
      </c>
      <c r="G610" s="18">
        <f t="shared" si="49"/>
        <v>0</v>
      </c>
    </row>
    <row r="611" spans="1:7" ht="86.4" x14ac:dyDescent="0.3">
      <c r="A611" s="2" t="s">
        <v>1055</v>
      </c>
      <c r="B611" s="14" t="s">
        <v>1056</v>
      </c>
      <c r="C611" s="18">
        <f t="shared" si="48"/>
        <v>1</v>
      </c>
      <c r="D611" s="18" t="s">
        <v>6</v>
      </c>
      <c r="E611" s="18"/>
      <c r="F611" s="18">
        <f>(0)</f>
        <v>0</v>
      </c>
      <c r="G611" s="18">
        <f t="shared" si="49"/>
        <v>0</v>
      </c>
    </row>
    <row r="612" spans="1:7" ht="115.2" x14ac:dyDescent="0.3">
      <c r="A612" s="2" t="s">
        <v>1057</v>
      </c>
      <c r="B612" s="14" t="s">
        <v>1058</v>
      </c>
      <c r="C612" s="18">
        <f t="shared" si="48"/>
        <v>1</v>
      </c>
      <c r="D612" s="18" t="s">
        <v>6</v>
      </c>
      <c r="E612" s="18"/>
      <c r="F612" s="18">
        <f>(0)</f>
        <v>0</v>
      </c>
      <c r="G612" s="18">
        <f t="shared" si="49"/>
        <v>0</v>
      </c>
    </row>
    <row r="613" spans="1:7" ht="86.4" x14ac:dyDescent="0.3">
      <c r="A613" s="2" t="s">
        <v>1059</v>
      </c>
      <c r="B613" s="14" t="s">
        <v>1060</v>
      </c>
      <c r="C613" s="18">
        <f t="shared" si="48"/>
        <v>1</v>
      </c>
      <c r="D613" s="18" t="s">
        <v>6</v>
      </c>
      <c r="E613" s="18"/>
      <c r="F613" s="18">
        <f>(0)</f>
        <v>0</v>
      </c>
      <c r="G613" s="18">
        <f t="shared" si="49"/>
        <v>0</v>
      </c>
    </row>
    <row r="614" spans="1:7" ht="43.2" x14ac:dyDescent="0.3">
      <c r="A614" s="2" t="s">
        <v>1061</v>
      </c>
      <c r="B614" s="14" t="s">
        <v>1062</v>
      </c>
      <c r="C614" s="18">
        <f t="shared" si="48"/>
        <v>1</v>
      </c>
      <c r="D614" s="18" t="s">
        <v>6</v>
      </c>
      <c r="E614" s="18"/>
      <c r="F614" s="18">
        <f>(0)</f>
        <v>0</v>
      </c>
      <c r="G614" s="18">
        <f t="shared" si="49"/>
        <v>0</v>
      </c>
    </row>
    <row r="615" spans="1:7" ht="28.8" x14ac:dyDescent="0.3">
      <c r="A615" s="2" t="s">
        <v>1063</v>
      </c>
      <c r="B615" s="14" t="s">
        <v>1064</v>
      </c>
      <c r="C615" s="18">
        <f t="shared" si="48"/>
        <v>1</v>
      </c>
      <c r="D615" s="18" t="s">
        <v>6</v>
      </c>
      <c r="E615" s="18"/>
      <c r="F615" s="18">
        <f>(0)</f>
        <v>0</v>
      </c>
      <c r="G615" s="18">
        <f t="shared" si="49"/>
        <v>0</v>
      </c>
    </row>
    <row r="616" spans="1:7" ht="72" x14ac:dyDescent="0.3">
      <c r="A616" s="2" t="s">
        <v>1065</v>
      </c>
      <c r="B616" s="14" t="s">
        <v>1066</v>
      </c>
      <c r="C616" s="18">
        <f t="shared" si="48"/>
        <v>1</v>
      </c>
      <c r="D616" s="18" t="s">
        <v>6</v>
      </c>
      <c r="E616" s="18"/>
      <c r="F616" s="18">
        <f>(0)</f>
        <v>0</v>
      </c>
      <c r="G616" s="18">
        <f t="shared" si="49"/>
        <v>0</v>
      </c>
    </row>
    <row r="617" spans="1:7" ht="43.2" x14ac:dyDescent="0.3">
      <c r="A617" s="2" t="s">
        <v>1067</v>
      </c>
      <c r="B617" s="14" t="s">
        <v>1068</v>
      </c>
      <c r="C617" s="18">
        <f t="shared" si="48"/>
        <v>1</v>
      </c>
      <c r="D617" s="18" t="s">
        <v>6</v>
      </c>
      <c r="E617" s="18"/>
      <c r="F617" s="18">
        <f>(0)</f>
        <v>0</v>
      </c>
      <c r="G617" s="18">
        <f t="shared" si="49"/>
        <v>0</v>
      </c>
    </row>
    <row r="618" spans="1:7" ht="72" x14ac:dyDescent="0.3">
      <c r="A618" s="2" t="s">
        <v>1069</v>
      </c>
      <c r="B618" s="14" t="s">
        <v>1070</v>
      </c>
      <c r="C618" s="18">
        <f t="shared" si="48"/>
        <v>1</v>
      </c>
      <c r="D618" s="18" t="s">
        <v>6</v>
      </c>
      <c r="E618" s="18"/>
      <c r="F618" s="18">
        <f>(0)</f>
        <v>0</v>
      </c>
      <c r="G618" s="18">
        <f t="shared" si="49"/>
        <v>0</v>
      </c>
    </row>
    <row r="619" spans="1:7" ht="43.2" x14ac:dyDescent="0.3">
      <c r="A619" s="2" t="s">
        <v>1071</v>
      </c>
      <c r="B619" s="14" t="s">
        <v>1072</v>
      </c>
      <c r="C619" s="18">
        <f t="shared" si="48"/>
        <v>1</v>
      </c>
      <c r="D619" s="18" t="s">
        <v>6</v>
      </c>
      <c r="E619" s="18"/>
      <c r="F619" s="18">
        <f>(0)</f>
        <v>0</v>
      </c>
      <c r="G619" s="18">
        <f t="shared" si="49"/>
        <v>0</v>
      </c>
    </row>
    <row r="620" spans="1:7" ht="43.2" x14ac:dyDescent="0.3">
      <c r="A620" s="2" t="s">
        <v>1073</v>
      </c>
      <c r="B620" s="14" t="s">
        <v>1074</v>
      </c>
      <c r="C620" s="18">
        <f t="shared" si="48"/>
        <v>1</v>
      </c>
      <c r="D620" s="18" t="s">
        <v>6</v>
      </c>
      <c r="E620" s="18"/>
      <c r="F620" s="18">
        <f>(0)</f>
        <v>0</v>
      </c>
      <c r="G620" s="18">
        <f t="shared" si="49"/>
        <v>0</v>
      </c>
    </row>
    <row r="621" spans="1:7" ht="57.6" x14ac:dyDescent="0.3">
      <c r="A621" s="2" t="s">
        <v>1075</v>
      </c>
      <c r="B621" s="14" t="s">
        <v>1076</v>
      </c>
      <c r="C621" s="18">
        <f t="shared" si="48"/>
        <v>1</v>
      </c>
      <c r="D621" s="18" t="s">
        <v>6</v>
      </c>
      <c r="E621" s="18"/>
      <c r="F621" s="18">
        <f>(0)</f>
        <v>0</v>
      </c>
      <c r="G621" s="18">
        <f t="shared" si="49"/>
        <v>0</v>
      </c>
    </row>
    <row r="622" spans="1:7" ht="72" x14ac:dyDescent="0.3">
      <c r="A622" s="5"/>
      <c r="B622" s="13" t="s">
        <v>1077</v>
      </c>
      <c r="C622" s="21"/>
      <c r="D622" s="21"/>
      <c r="E622" s="21"/>
      <c r="F622" s="21"/>
      <c r="G622" s="21"/>
    </row>
    <row r="623" spans="1:7" ht="57.6" x14ac:dyDescent="0.3">
      <c r="A623" s="2" t="s">
        <v>1078</v>
      </c>
      <c r="B623" s="14" t="s">
        <v>1079</v>
      </c>
      <c r="C623" s="18">
        <f t="shared" ref="C623:C635" si="50">(1)*(1)*(1)*(1)*(1 + (0))</f>
        <v>1</v>
      </c>
      <c r="D623" s="18" t="s">
        <v>6</v>
      </c>
      <c r="E623" s="18"/>
      <c r="F623" s="18">
        <f>(0)</f>
        <v>0</v>
      </c>
      <c r="G623" s="18">
        <f t="shared" ref="G623:G635" si="51">(C623 * E623 + C623 * E623 * F623)</f>
        <v>0</v>
      </c>
    </row>
    <row r="624" spans="1:7" ht="28.8" x14ac:dyDescent="0.3">
      <c r="A624" s="2" t="s">
        <v>1080</v>
      </c>
      <c r="B624" s="14" t="s">
        <v>1081</v>
      </c>
      <c r="C624" s="18">
        <f t="shared" si="50"/>
        <v>1</v>
      </c>
      <c r="D624" s="18" t="s">
        <v>6</v>
      </c>
      <c r="E624" s="18"/>
      <c r="F624" s="18">
        <f>(0)</f>
        <v>0</v>
      </c>
      <c r="G624" s="18">
        <f t="shared" si="51"/>
        <v>0</v>
      </c>
    </row>
    <row r="625" spans="1:7" ht="57.6" x14ac:dyDescent="0.3">
      <c r="A625" s="2" t="s">
        <v>1082</v>
      </c>
      <c r="B625" s="14" t="s">
        <v>1083</v>
      </c>
      <c r="C625" s="18">
        <f t="shared" si="50"/>
        <v>1</v>
      </c>
      <c r="D625" s="18" t="s">
        <v>6</v>
      </c>
      <c r="E625" s="18"/>
      <c r="F625" s="18">
        <f>(0)</f>
        <v>0</v>
      </c>
      <c r="G625" s="18">
        <f t="shared" si="51"/>
        <v>0</v>
      </c>
    </row>
    <row r="626" spans="1:7" ht="57.6" x14ac:dyDescent="0.3">
      <c r="A626" s="2" t="s">
        <v>1084</v>
      </c>
      <c r="B626" s="14" t="s">
        <v>1085</v>
      </c>
      <c r="C626" s="18">
        <f t="shared" si="50"/>
        <v>1</v>
      </c>
      <c r="D626" s="18" t="s">
        <v>6</v>
      </c>
      <c r="E626" s="18"/>
      <c r="F626" s="18">
        <f>(0)</f>
        <v>0</v>
      </c>
      <c r="G626" s="18">
        <f t="shared" si="51"/>
        <v>0</v>
      </c>
    </row>
    <row r="627" spans="1:7" ht="28.8" x14ac:dyDescent="0.3">
      <c r="A627" s="2" t="s">
        <v>1086</v>
      </c>
      <c r="B627" s="14" t="s">
        <v>1087</v>
      </c>
      <c r="C627" s="18">
        <f t="shared" si="50"/>
        <v>1</v>
      </c>
      <c r="D627" s="18" t="s">
        <v>6</v>
      </c>
      <c r="E627" s="18"/>
      <c r="F627" s="18">
        <f>(0)</f>
        <v>0</v>
      </c>
      <c r="G627" s="18">
        <f t="shared" si="51"/>
        <v>0</v>
      </c>
    </row>
    <row r="628" spans="1:7" ht="86.4" x14ac:dyDescent="0.3">
      <c r="A628" s="2" t="s">
        <v>1088</v>
      </c>
      <c r="B628" s="14" t="s">
        <v>1089</v>
      </c>
      <c r="C628" s="18">
        <f t="shared" si="50"/>
        <v>1</v>
      </c>
      <c r="D628" s="18" t="s">
        <v>6</v>
      </c>
      <c r="E628" s="18"/>
      <c r="F628" s="18">
        <f>(0)</f>
        <v>0</v>
      </c>
      <c r="G628" s="18">
        <f t="shared" si="51"/>
        <v>0</v>
      </c>
    </row>
    <row r="629" spans="1:7" ht="72" x14ac:dyDescent="0.3">
      <c r="A629" s="2" t="s">
        <v>1090</v>
      </c>
      <c r="B629" s="14" t="s">
        <v>1091</v>
      </c>
      <c r="C629" s="18">
        <f t="shared" si="50"/>
        <v>1</v>
      </c>
      <c r="D629" s="18" t="s">
        <v>6</v>
      </c>
      <c r="E629" s="18"/>
      <c r="F629" s="18">
        <f>(0)</f>
        <v>0</v>
      </c>
      <c r="G629" s="18">
        <f t="shared" si="51"/>
        <v>0</v>
      </c>
    </row>
    <row r="630" spans="1:7" ht="100.8" x14ac:dyDescent="0.3">
      <c r="A630" s="2" t="s">
        <v>1092</v>
      </c>
      <c r="B630" s="14" t="s">
        <v>1093</v>
      </c>
      <c r="C630" s="18">
        <f t="shared" si="50"/>
        <v>1</v>
      </c>
      <c r="D630" s="18" t="s">
        <v>6</v>
      </c>
      <c r="E630" s="18"/>
      <c r="F630" s="18">
        <f>(0)</f>
        <v>0</v>
      </c>
      <c r="G630" s="18">
        <f t="shared" si="51"/>
        <v>0</v>
      </c>
    </row>
    <row r="631" spans="1:7" ht="57.6" x14ac:dyDescent="0.3">
      <c r="A631" s="2" t="s">
        <v>1094</v>
      </c>
      <c r="B631" s="14" t="s">
        <v>1095</v>
      </c>
      <c r="C631" s="18">
        <f t="shared" si="50"/>
        <v>1</v>
      </c>
      <c r="D631" s="18" t="s">
        <v>6</v>
      </c>
      <c r="E631" s="18"/>
      <c r="F631" s="18">
        <f>(0)</f>
        <v>0</v>
      </c>
      <c r="G631" s="18">
        <f t="shared" si="51"/>
        <v>0</v>
      </c>
    </row>
    <row r="632" spans="1:7" ht="129.6" x14ac:dyDescent="0.3">
      <c r="A632" s="2" t="s">
        <v>1096</v>
      </c>
      <c r="B632" s="14" t="s">
        <v>1097</v>
      </c>
      <c r="C632" s="18">
        <f t="shared" si="50"/>
        <v>1</v>
      </c>
      <c r="D632" s="18" t="s">
        <v>6</v>
      </c>
      <c r="E632" s="18"/>
      <c r="F632" s="18">
        <f>(0)</f>
        <v>0</v>
      </c>
      <c r="G632" s="18">
        <f t="shared" si="51"/>
        <v>0</v>
      </c>
    </row>
    <row r="633" spans="1:7" ht="86.4" x14ac:dyDescent="0.3">
      <c r="A633" s="2" t="s">
        <v>1098</v>
      </c>
      <c r="B633" s="14" t="s">
        <v>1099</v>
      </c>
      <c r="C633" s="18">
        <f t="shared" si="50"/>
        <v>1</v>
      </c>
      <c r="D633" s="18" t="s">
        <v>6</v>
      </c>
      <c r="E633" s="18"/>
      <c r="F633" s="18">
        <f>(0)</f>
        <v>0</v>
      </c>
      <c r="G633" s="18">
        <f t="shared" si="51"/>
        <v>0</v>
      </c>
    </row>
    <row r="634" spans="1:7" ht="86.4" x14ac:dyDescent="0.3">
      <c r="A634" s="2" t="s">
        <v>1100</v>
      </c>
      <c r="B634" s="14" t="s">
        <v>1101</v>
      </c>
      <c r="C634" s="18">
        <f t="shared" si="50"/>
        <v>1</v>
      </c>
      <c r="D634" s="18" t="s">
        <v>6</v>
      </c>
      <c r="E634" s="18"/>
      <c r="F634" s="18">
        <f>(0)</f>
        <v>0</v>
      </c>
      <c r="G634" s="18">
        <f t="shared" si="51"/>
        <v>0</v>
      </c>
    </row>
    <row r="635" spans="1:7" ht="57.6" x14ac:dyDescent="0.3">
      <c r="A635" s="2" t="s">
        <v>1102</v>
      </c>
      <c r="B635" s="14" t="s">
        <v>1103</v>
      </c>
      <c r="C635" s="18">
        <f t="shared" si="50"/>
        <v>1</v>
      </c>
      <c r="D635" s="18" t="s">
        <v>6</v>
      </c>
      <c r="E635" s="18"/>
      <c r="F635" s="18">
        <f>(0)</f>
        <v>0</v>
      </c>
      <c r="G635" s="18">
        <f t="shared" si="51"/>
        <v>0</v>
      </c>
    </row>
    <row r="636" spans="1:7" x14ac:dyDescent="0.3">
      <c r="A636" s="5"/>
      <c r="B636" s="13" t="s">
        <v>1104</v>
      </c>
      <c r="C636" s="21"/>
      <c r="D636" s="21"/>
      <c r="E636" s="21"/>
      <c r="F636" s="21"/>
      <c r="G636" s="21"/>
    </row>
    <row r="637" spans="1:7" ht="72" x14ac:dyDescent="0.3">
      <c r="A637" s="2" t="s">
        <v>1105</v>
      </c>
      <c r="B637" s="14" t="s">
        <v>1106</v>
      </c>
      <c r="C637" s="18">
        <f>(1)*(1)*(1)*(1)*(1 + (0))</f>
        <v>1</v>
      </c>
      <c r="D637" s="18" t="s">
        <v>6</v>
      </c>
      <c r="E637" s="18"/>
      <c r="F637" s="18">
        <f>(0)</f>
        <v>0</v>
      </c>
      <c r="G637" s="18">
        <f>(C637 * E637 + C637 * E637 * F637)</f>
        <v>0</v>
      </c>
    </row>
    <row r="638" spans="1:7" ht="15.6" x14ac:dyDescent="0.3">
      <c r="A638" s="4"/>
      <c r="B638" s="11" t="s">
        <v>1107</v>
      </c>
      <c r="C638" s="20"/>
      <c r="D638" s="20"/>
      <c r="E638" s="20"/>
      <c r="F638" s="20"/>
      <c r="G638" s="20"/>
    </row>
    <row r="639" spans="1:7" ht="144" x14ac:dyDescent="0.3">
      <c r="A639" s="2" t="s">
        <v>1108</v>
      </c>
      <c r="B639" s="12" t="s">
        <v>1109</v>
      </c>
      <c r="C639" s="18">
        <f>(1)*(1)*(1)*(1)*(1 + (0))</f>
        <v>1</v>
      </c>
      <c r="D639" s="18" t="s">
        <v>6</v>
      </c>
      <c r="E639" s="18"/>
      <c r="F639" s="18">
        <f>(0)</f>
        <v>0</v>
      </c>
      <c r="G639" s="18">
        <f>(C639 * E639 + C639 * E639 * F639)</f>
        <v>0</v>
      </c>
    </row>
    <row r="640" spans="1:7" ht="18" x14ac:dyDescent="0.3">
      <c r="A640" s="3"/>
      <c r="B640" s="10" t="s">
        <v>1110</v>
      </c>
      <c r="C640" s="19"/>
      <c r="D640" s="19"/>
      <c r="E640" s="19"/>
      <c r="F640" s="19"/>
      <c r="G640" s="19"/>
    </row>
    <row r="641" spans="1:7" ht="15.6" x14ac:dyDescent="0.3">
      <c r="A641" s="4"/>
      <c r="B641" s="11" t="s">
        <v>1111</v>
      </c>
      <c r="C641" s="20"/>
      <c r="D641" s="20"/>
      <c r="E641" s="20"/>
      <c r="F641" s="20"/>
      <c r="G641" s="20"/>
    </row>
    <row r="642" spans="1:7" x14ac:dyDescent="0.3">
      <c r="A642" s="5"/>
      <c r="B642" s="13" t="s">
        <v>1112</v>
      </c>
      <c r="C642" s="21"/>
      <c r="D642" s="21"/>
      <c r="E642" s="21"/>
      <c r="F642" s="21"/>
      <c r="G642" s="21"/>
    </row>
    <row r="643" spans="1:7" ht="201.6" x14ac:dyDescent="0.3">
      <c r="A643" s="2" t="s">
        <v>1113</v>
      </c>
      <c r="B643" s="14" t="s">
        <v>1114</v>
      </c>
      <c r="C643" s="18">
        <f>(1)*(1)*(1)*(1)*(1 + (0))</f>
        <v>1</v>
      </c>
      <c r="D643" s="18" t="s">
        <v>6</v>
      </c>
      <c r="E643" s="18"/>
      <c r="F643" s="18">
        <f>(0)</f>
        <v>0</v>
      </c>
      <c r="G643" s="18">
        <f>(C643 * E643 + C643 * E643 * F643)</f>
        <v>0</v>
      </c>
    </row>
    <row r="644" spans="1:7" x14ac:dyDescent="0.3">
      <c r="A644" s="5"/>
      <c r="B644" s="13" t="s">
        <v>1115</v>
      </c>
      <c r="C644" s="21"/>
      <c r="D644" s="21"/>
      <c r="E644" s="21"/>
      <c r="F644" s="21"/>
      <c r="G644" s="21"/>
    </row>
    <row r="645" spans="1:7" ht="43.2" x14ac:dyDescent="0.3">
      <c r="A645" s="2" t="s">
        <v>1116</v>
      </c>
      <c r="B645" s="14" t="s">
        <v>1117</v>
      </c>
      <c r="C645" s="18">
        <f>(1)*(1)*(1)*(1)*(1 + (0))</f>
        <v>1</v>
      </c>
      <c r="D645" s="18" t="s">
        <v>6</v>
      </c>
      <c r="E645" s="18"/>
      <c r="F645" s="18">
        <f>(0)</f>
        <v>0</v>
      </c>
      <c r="G645" s="18">
        <f>(C645 * E645 + C645 * E645 * F645)</f>
        <v>0</v>
      </c>
    </row>
    <row r="646" spans="1:7" ht="57.6" x14ac:dyDescent="0.3">
      <c r="A646" s="2" t="s">
        <v>1118</v>
      </c>
      <c r="B646" s="14" t="s">
        <v>1119</v>
      </c>
      <c r="C646" s="18">
        <f>(1)*(1)*(1)*(1)*(1 + (0))</f>
        <v>1</v>
      </c>
      <c r="D646" s="18" t="s">
        <v>6</v>
      </c>
      <c r="E646" s="18"/>
      <c r="F646" s="18">
        <f>(0)</f>
        <v>0</v>
      </c>
      <c r="G646" s="18">
        <f>(C646 * E646 + C646 * E646 * F646)</f>
        <v>0</v>
      </c>
    </row>
    <row r="647" spans="1:7" ht="72" x14ac:dyDescent="0.3">
      <c r="A647" s="2" t="s">
        <v>1120</v>
      </c>
      <c r="B647" s="14" t="s">
        <v>1121</v>
      </c>
      <c r="C647" s="18">
        <f>(1)*(1)*(1)*(1)*(1 + (0))</f>
        <v>1</v>
      </c>
      <c r="D647" s="18" t="s">
        <v>6</v>
      </c>
      <c r="E647" s="18"/>
      <c r="F647" s="18">
        <f>(0)</f>
        <v>0</v>
      </c>
      <c r="G647" s="18">
        <f>(C647 * E647 + C647 * E647 * F647)</f>
        <v>0</v>
      </c>
    </row>
    <row r="648" spans="1:7" ht="72" x14ac:dyDescent="0.3">
      <c r="A648" s="2" t="s">
        <v>1122</v>
      </c>
      <c r="B648" s="14" t="s">
        <v>1123</v>
      </c>
      <c r="C648" s="18">
        <f>(1)*(1)*(1)*(1)*(1 + (0))</f>
        <v>1</v>
      </c>
      <c r="D648" s="18" t="s">
        <v>6</v>
      </c>
      <c r="E648" s="18"/>
      <c r="F648" s="18">
        <f>(0)</f>
        <v>0</v>
      </c>
      <c r="G648" s="18">
        <f>(C648 * E648 + C648 * E648 * F648)</f>
        <v>0</v>
      </c>
    </row>
    <row r="649" spans="1:7" x14ac:dyDescent="0.3">
      <c r="A649" s="5"/>
      <c r="B649" s="13" t="s">
        <v>1124</v>
      </c>
      <c r="C649" s="21"/>
      <c r="D649" s="21"/>
      <c r="E649" s="21"/>
      <c r="F649" s="21"/>
      <c r="G649" s="21"/>
    </row>
    <row r="650" spans="1:7" ht="43.2" x14ac:dyDescent="0.3">
      <c r="A650" s="2" t="s">
        <v>1125</v>
      </c>
      <c r="B650" s="14" t="s">
        <v>1126</v>
      </c>
      <c r="C650" s="18">
        <f>(1)*(1)*(1)*(1)*(1 + (0))</f>
        <v>1</v>
      </c>
      <c r="D650" s="18" t="s">
        <v>6</v>
      </c>
      <c r="E650" s="18"/>
      <c r="F650" s="18">
        <f>(0)</f>
        <v>0</v>
      </c>
      <c r="G650" s="18">
        <f>(C650 * E650 + C650 * E650 * F650)</f>
        <v>0</v>
      </c>
    </row>
    <row r="651" spans="1:7" x14ac:dyDescent="0.3">
      <c r="A651" s="5"/>
      <c r="B651" s="13" t="s">
        <v>1127</v>
      </c>
      <c r="C651" s="21"/>
      <c r="D651" s="21"/>
      <c r="E651" s="21"/>
      <c r="F651" s="21"/>
      <c r="G651" s="21"/>
    </row>
    <row r="652" spans="1:7" ht="43.2" x14ac:dyDescent="0.3">
      <c r="A652" s="2" t="s">
        <v>1128</v>
      </c>
      <c r="B652" s="14" t="s">
        <v>1129</v>
      </c>
      <c r="C652" s="18">
        <f>(1)*(1)*(1)*(1)*(1 + (0))</f>
        <v>1</v>
      </c>
      <c r="D652" s="18" t="s">
        <v>11</v>
      </c>
      <c r="E652" s="18"/>
      <c r="F652" s="18">
        <f>(0)</f>
        <v>0</v>
      </c>
      <c r="G652" s="18">
        <f>(C652 * E652 + C652 * E652 * F652)</f>
        <v>0</v>
      </c>
    </row>
    <row r="653" spans="1:7" x14ac:dyDescent="0.3">
      <c r="A653" s="7"/>
      <c r="B653" s="7"/>
      <c r="C653" s="18"/>
      <c r="D653" s="18"/>
      <c r="E653" s="18"/>
      <c r="F653" s="18"/>
      <c r="G653" s="18"/>
    </row>
    <row r="654" spans="1:7" ht="17.399999999999999" x14ac:dyDescent="0.35">
      <c r="A654" s="8" t="s">
        <v>1130</v>
      </c>
      <c r="B654" s="8"/>
      <c r="C654" s="8"/>
      <c r="D654" s="8"/>
      <c r="E654" s="8"/>
      <c r="F654" s="8"/>
      <c r="G654" s="8">
        <f>(SUM(G2:G653))</f>
        <v>0</v>
      </c>
    </row>
    <row r="655" spans="1:7" ht="17.399999999999999" x14ac:dyDescent="0.35">
      <c r="A655" s="8" t="s">
        <v>1131</v>
      </c>
      <c r="B655" s="8"/>
      <c r="C655" s="8"/>
      <c r="D655" s="8"/>
      <c r="E655" s="8"/>
      <c r="F655" s="8"/>
      <c r="G655" s="8">
        <v>0</v>
      </c>
    </row>
    <row r="656" spans="1:7" ht="17.399999999999999" x14ac:dyDescent="0.35">
      <c r="A656" s="8" t="s">
        <v>1135</v>
      </c>
      <c r="B656" s="8"/>
      <c r="C656" s="8"/>
      <c r="D656" s="8"/>
      <c r="E656" s="8"/>
      <c r="F656" s="8"/>
      <c r="G656" s="8">
        <f>0*(SUM(G654:G655))</f>
        <v>0</v>
      </c>
    </row>
    <row r="657" spans="1:7" ht="18" x14ac:dyDescent="0.35">
      <c r="A657" s="9" t="s">
        <v>5</v>
      </c>
      <c r="B657" s="9"/>
      <c r="C657" s="9"/>
      <c r="D657" s="9"/>
      <c r="E657" s="9"/>
      <c r="F657" s="9"/>
      <c r="G657" s="9">
        <f>SUM(G654:G656)</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
  <sheetViews>
    <sheetView workbookViewId="0">
      <pane xSplit="4" ySplit="1" topLeftCell="E2" activePane="bottomRight" state="frozen"/>
      <selection pane="topRight" activeCell="E1" sqref="E1"/>
      <selection pane="bottomLeft" activeCell="A2" sqref="A2"/>
      <selection pane="bottomRight" activeCell="A2" sqref="A2:XFD2"/>
    </sheetView>
  </sheetViews>
  <sheetFormatPr defaultRowHeight="14.4" x14ac:dyDescent="0.3"/>
  <cols>
    <col min="1" max="1" width="30" customWidth="1"/>
    <col min="2" max="2" width="9.109375" customWidth="1"/>
    <col min="3" max="3" width="15" customWidth="1"/>
    <col min="4" max="4" width="20" customWidth="1"/>
  </cols>
  <sheetData>
    <row r="1" spans="1:4" ht="17.399999999999999" x14ac:dyDescent="0.3">
      <c r="A1" s="1" t="s">
        <v>1</v>
      </c>
      <c r="B1" s="1" t="s">
        <v>1133</v>
      </c>
      <c r="C1" s="1" t="s">
        <v>1134</v>
      </c>
      <c r="D1" s="1" t="s">
        <v>5</v>
      </c>
    </row>
    <row r="2" spans="1:4" x14ac:dyDescent="0.3">
      <c r="A2" s="7" t="s">
        <v>7</v>
      </c>
      <c r="B2" s="18"/>
      <c r="C2" s="18"/>
      <c r="D2" s="18">
        <f>SUBTOTAL(9,'Trade Breakup Showing Markup'!G$2:G$639)</f>
        <v>0</v>
      </c>
    </row>
    <row r="3" spans="1:4" x14ac:dyDescent="0.3">
      <c r="A3" s="7" t="s">
        <v>1110</v>
      </c>
      <c r="B3" s="18"/>
      <c r="C3" s="18"/>
      <c r="D3" s="18">
        <f>SUBTOTAL(9,'Trade Breakup Showing Markup'!G$640:G$652)</f>
        <v>0</v>
      </c>
    </row>
    <row r="4" spans="1:4" ht="17.399999999999999" x14ac:dyDescent="0.3">
      <c r="A4" s="23" t="s">
        <v>1130</v>
      </c>
      <c r="B4" s="24"/>
      <c r="C4" s="24"/>
      <c r="D4" s="24">
        <f>'Trade Breakup Showing Markup'!G654</f>
        <v>0</v>
      </c>
    </row>
    <row r="5" spans="1:4" ht="17.399999999999999" x14ac:dyDescent="0.35">
      <c r="A5" s="8" t="s">
        <v>1131</v>
      </c>
      <c r="B5" s="8"/>
      <c r="C5" s="8"/>
      <c r="D5" s="8">
        <f>'Trade Breakup Showing Markup'!G655</f>
        <v>0</v>
      </c>
    </row>
    <row r="6" spans="1:4" ht="17.399999999999999" x14ac:dyDescent="0.35">
      <c r="A6" s="8" t="s">
        <v>1135</v>
      </c>
      <c r="B6" s="8"/>
      <c r="C6" s="8"/>
      <c r="D6" s="8">
        <f>'Trade Breakup Showing Markup'!G656</f>
        <v>0</v>
      </c>
    </row>
    <row r="7" spans="1:4" ht="18" x14ac:dyDescent="0.35">
      <c r="A7" s="9" t="s">
        <v>5</v>
      </c>
      <c r="B7" s="9"/>
      <c r="C7" s="9"/>
      <c r="D7" s="9">
        <f>'Trade Breakup Showing Markup'!G657</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2026-07-06T09:41:49Z</dcterms:modified>
</cp:coreProperties>
</file>